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ento_zošit" defaultThemeVersion="124226"/>
  <bookViews>
    <workbookView xWindow="0" yWindow="0" windowWidth="28800" windowHeight="14100"/>
  </bookViews>
  <sheets>
    <sheet name="finančná analýza" sheetId="6" r:id="rId1"/>
  </sheets>
  <definedNames>
    <definedName name="_xlnm.Print_Area" localSheetId="0">'finančná analýza'!$A$1:$Z$98</definedName>
    <definedName name="sadzba">'finančná analýza'!$Z$8:$Z$9</definedName>
    <definedName name="sadzby">'finančná analýza'!$Z$8:$Z$10</definedName>
  </definedNames>
  <calcPr calcId="145621"/>
</workbook>
</file>

<file path=xl/calcChain.xml><?xml version="1.0" encoding="utf-8"?>
<calcChain xmlns="http://schemas.openxmlformats.org/spreadsheetml/2006/main">
  <c r="C50" i="6" l="1"/>
  <c r="K42" i="6" l="1"/>
  <c r="K59" i="6" s="1"/>
  <c r="L42" i="6"/>
  <c r="L59" i="6" s="1"/>
  <c r="M42" i="6"/>
  <c r="M59" i="6" s="1"/>
  <c r="N42" i="6"/>
  <c r="N59" i="6" s="1"/>
  <c r="O42" i="6"/>
  <c r="P42" i="6"/>
  <c r="P59" i="6" s="1"/>
  <c r="Q42" i="6"/>
  <c r="R42" i="6"/>
  <c r="R59" i="6" s="1"/>
  <c r="S42" i="6"/>
  <c r="S59" i="6" s="1"/>
  <c r="T42" i="6"/>
  <c r="T59" i="6" s="1"/>
  <c r="U42" i="6"/>
  <c r="V42" i="6"/>
  <c r="V59" i="6" s="1"/>
  <c r="W42" i="6"/>
  <c r="X42" i="6"/>
  <c r="X59" i="6" s="1"/>
  <c r="Y42" i="6"/>
  <c r="Z23" i="6"/>
  <c r="Z27" i="6"/>
  <c r="K67" i="6"/>
  <c r="K68" i="6" s="1"/>
  <c r="L67" i="6"/>
  <c r="L68" i="6" s="1"/>
  <c r="M67" i="6"/>
  <c r="M68" i="6" s="1"/>
  <c r="N67" i="6"/>
  <c r="O67" i="6"/>
  <c r="O68" i="6" s="1"/>
  <c r="P67" i="6"/>
  <c r="Q67" i="6"/>
  <c r="Q68" i="6" s="1"/>
  <c r="R67" i="6"/>
  <c r="R68" i="6" s="1"/>
  <c r="S67" i="6"/>
  <c r="S68" i="6" s="1"/>
  <c r="T67" i="6"/>
  <c r="T68" i="6" s="1"/>
  <c r="U67" i="6"/>
  <c r="U68" i="6" s="1"/>
  <c r="V67" i="6"/>
  <c r="W67" i="6"/>
  <c r="W68" i="6" s="1"/>
  <c r="X67" i="6"/>
  <c r="X68" i="6" s="1"/>
  <c r="Y67" i="6"/>
  <c r="Y68" i="6" s="1"/>
  <c r="N68" i="6"/>
  <c r="P68" i="6"/>
  <c r="V68" i="6"/>
  <c r="O59" i="6"/>
  <c r="Q59" i="6"/>
  <c r="U59" i="6"/>
  <c r="W59" i="6"/>
  <c r="Y59" i="6"/>
  <c r="K50" i="6"/>
  <c r="K53" i="6" s="1"/>
  <c r="K58" i="6" s="1"/>
  <c r="K72" i="6" s="1"/>
  <c r="L50" i="6"/>
  <c r="M50" i="6"/>
  <c r="M53" i="6" s="1"/>
  <c r="M58" i="6" s="1"/>
  <c r="M72" i="6" s="1"/>
  <c r="N50" i="6"/>
  <c r="N53" i="6" s="1"/>
  <c r="N58" i="6" s="1"/>
  <c r="O50" i="6"/>
  <c r="O53" i="6" s="1"/>
  <c r="O58" i="6" s="1"/>
  <c r="O72" i="6" s="1"/>
  <c r="P50" i="6"/>
  <c r="P53" i="6" s="1"/>
  <c r="P58" i="6" s="1"/>
  <c r="Q50" i="6"/>
  <c r="Q53" i="6" s="1"/>
  <c r="Q58" i="6" s="1"/>
  <c r="Q72" i="6" s="1"/>
  <c r="R50" i="6"/>
  <c r="R53" i="6" s="1"/>
  <c r="R58" i="6" s="1"/>
  <c r="S50" i="6"/>
  <c r="S53" i="6" s="1"/>
  <c r="S58" i="6" s="1"/>
  <c r="S72" i="6" s="1"/>
  <c r="T50" i="6"/>
  <c r="U50" i="6"/>
  <c r="U53" i="6" s="1"/>
  <c r="U58" i="6" s="1"/>
  <c r="U72" i="6" s="1"/>
  <c r="V50" i="6"/>
  <c r="V53" i="6" s="1"/>
  <c r="V58" i="6" s="1"/>
  <c r="W50" i="6"/>
  <c r="W53" i="6" s="1"/>
  <c r="W58" i="6" s="1"/>
  <c r="W72" i="6" s="1"/>
  <c r="X50" i="6"/>
  <c r="Y50" i="6"/>
  <c r="Y53" i="6" s="1"/>
  <c r="Y58" i="6" s="1"/>
  <c r="Y72" i="6" s="1"/>
  <c r="L53" i="6"/>
  <c r="L58" i="6" s="1"/>
  <c r="L72" i="6" s="1"/>
  <c r="T53" i="6"/>
  <c r="T58" i="6" s="1"/>
  <c r="X53" i="6"/>
  <c r="X58" i="6" s="1"/>
  <c r="K23" i="6"/>
  <c r="L23" i="6"/>
  <c r="M23" i="6"/>
  <c r="N23" i="6"/>
  <c r="O23" i="6"/>
  <c r="P23" i="6"/>
  <c r="Q23" i="6"/>
  <c r="R23" i="6"/>
  <c r="S23" i="6"/>
  <c r="T23" i="6"/>
  <c r="U23" i="6"/>
  <c r="V23" i="6"/>
  <c r="W23" i="6"/>
  <c r="X23" i="6"/>
  <c r="Y23" i="6"/>
  <c r="K27" i="6"/>
  <c r="K28" i="6" s="1"/>
  <c r="K75" i="6" s="1"/>
  <c r="L27" i="6"/>
  <c r="M27" i="6"/>
  <c r="N27" i="6"/>
  <c r="O27" i="6"/>
  <c r="P27" i="6"/>
  <c r="Q27" i="6"/>
  <c r="R27" i="6"/>
  <c r="S27" i="6"/>
  <c r="S28" i="6" s="1"/>
  <c r="S75" i="6" s="1"/>
  <c r="T27" i="6"/>
  <c r="U27" i="6"/>
  <c r="V27" i="6"/>
  <c r="W27" i="6"/>
  <c r="X27" i="6"/>
  <c r="Y27" i="6"/>
  <c r="J27" i="6"/>
  <c r="Z85" i="6"/>
  <c r="J78" i="6"/>
  <c r="J79" i="6" s="1"/>
  <c r="I78" i="6"/>
  <c r="I79" i="6" s="1"/>
  <c r="H78" i="6"/>
  <c r="H79" i="6" s="1"/>
  <c r="G78" i="6"/>
  <c r="G79" i="6" s="1"/>
  <c r="F78" i="6"/>
  <c r="F79" i="6" s="1"/>
  <c r="E78" i="6"/>
  <c r="E79" i="6" s="1"/>
  <c r="D78" i="6"/>
  <c r="D79" i="6" s="1"/>
  <c r="C78" i="6"/>
  <c r="C79" i="6" s="1"/>
  <c r="J67" i="6"/>
  <c r="J68" i="6" s="1"/>
  <c r="I67" i="6"/>
  <c r="I68" i="6" s="1"/>
  <c r="H67" i="6"/>
  <c r="H68" i="6" s="1"/>
  <c r="G67" i="6"/>
  <c r="G68" i="6" s="1"/>
  <c r="F67" i="6"/>
  <c r="F68" i="6" s="1"/>
  <c r="E67" i="6"/>
  <c r="E68" i="6" s="1"/>
  <c r="D67" i="6"/>
  <c r="D68" i="6" s="1"/>
  <c r="C67" i="6"/>
  <c r="C68" i="6" s="1"/>
  <c r="C65" i="6"/>
  <c r="D65" i="6" s="1"/>
  <c r="E65" i="6" s="1"/>
  <c r="F65" i="6" s="1"/>
  <c r="G65" i="6" s="1"/>
  <c r="H65" i="6" s="1"/>
  <c r="I65" i="6" s="1"/>
  <c r="J65" i="6" s="1"/>
  <c r="K65" i="6" s="1"/>
  <c r="L65" i="6" s="1"/>
  <c r="M65" i="6" s="1"/>
  <c r="N65" i="6" s="1"/>
  <c r="O65" i="6" s="1"/>
  <c r="P65" i="6" s="1"/>
  <c r="Q65" i="6" s="1"/>
  <c r="R65" i="6" s="1"/>
  <c r="S65" i="6" s="1"/>
  <c r="T65" i="6" s="1"/>
  <c r="U65" i="6" s="1"/>
  <c r="V65" i="6" s="1"/>
  <c r="W65" i="6" s="1"/>
  <c r="X65" i="6" s="1"/>
  <c r="Y65" i="6" s="1"/>
  <c r="C56" i="6"/>
  <c r="D56" i="6" s="1"/>
  <c r="E56" i="6" s="1"/>
  <c r="F56" i="6" s="1"/>
  <c r="G56" i="6" s="1"/>
  <c r="H56" i="6" s="1"/>
  <c r="I56" i="6" s="1"/>
  <c r="J56" i="6" s="1"/>
  <c r="K56" i="6" s="1"/>
  <c r="L56" i="6" s="1"/>
  <c r="M56" i="6" s="1"/>
  <c r="N56" i="6" s="1"/>
  <c r="O56" i="6" s="1"/>
  <c r="P56" i="6" s="1"/>
  <c r="Q56" i="6" s="1"/>
  <c r="R56" i="6" s="1"/>
  <c r="S56" i="6" s="1"/>
  <c r="T56" i="6" s="1"/>
  <c r="U56" i="6" s="1"/>
  <c r="V56" i="6" s="1"/>
  <c r="W56" i="6" s="1"/>
  <c r="X56" i="6" s="1"/>
  <c r="Y56" i="6" s="1"/>
  <c r="J50" i="6"/>
  <c r="J53" i="6" s="1"/>
  <c r="J58" i="6" s="1"/>
  <c r="I50" i="6"/>
  <c r="I53" i="6" s="1"/>
  <c r="I58" i="6" s="1"/>
  <c r="C53" i="6"/>
  <c r="C58" i="6" s="1"/>
  <c r="C72" i="6" s="1"/>
  <c r="D50" i="6"/>
  <c r="D53" i="6" s="1"/>
  <c r="D58" i="6" s="1"/>
  <c r="C45" i="6"/>
  <c r="D45" i="6" s="1"/>
  <c r="E45" i="6" s="1"/>
  <c r="F45" i="6" s="1"/>
  <c r="G45" i="6" s="1"/>
  <c r="H45" i="6" s="1"/>
  <c r="I45" i="6" s="1"/>
  <c r="J45" i="6" s="1"/>
  <c r="K45" i="6" s="1"/>
  <c r="L45" i="6" s="1"/>
  <c r="M45" i="6" s="1"/>
  <c r="N45" i="6" s="1"/>
  <c r="O45" i="6" s="1"/>
  <c r="P45" i="6" s="1"/>
  <c r="Q45" i="6" s="1"/>
  <c r="R45" i="6" s="1"/>
  <c r="S45" i="6" s="1"/>
  <c r="T45" i="6" s="1"/>
  <c r="U45" i="6" s="1"/>
  <c r="V45" i="6" s="1"/>
  <c r="W45" i="6" s="1"/>
  <c r="X45" i="6" s="1"/>
  <c r="Y45" i="6" s="1"/>
  <c r="J42" i="6"/>
  <c r="J59" i="6" s="1"/>
  <c r="I42" i="6"/>
  <c r="I59" i="6" s="1"/>
  <c r="C42" i="6"/>
  <c r="C59" i="6" s="1"/>
  <c r="D42" i="6"/>
  <c r="D59" i="6" s="1"/>
  <c r="C31" i="6"/>
  <c r="D31" i="6" s="1"/>
  <c r="E31" i="6" s="1"/>
  <c r="F31" i="6" s="1"/>
  <c r="G31" i="6" s="1"/>
  <c r="H31" i="6" s="1"/>
  <c r="I31" i="6" s="1"/>
  <c r="J31" i="6" s="1"/>
  <c r="K31" i="6" s="1"/>
  <c r="L31" i="6" s="1"/>
  <c r="M31" i="6" s="1"/>
  <c r="N31" i="6" s="1"/>
  <c r="O31" i="6" s="1"/>
  <c r="P31" i="6" s="1"/>
  <c r="Q31" i="6" s="1"/>
  <c r="R31" i="6" s="1"/>
  <c r="S31" i="6" s="1"/>
  <c r="T31" i="6" s="1"/>
  <c r="U31" i="6" s="1"/>
  <c r="V31" i="6" s="1"/>
  <c r="W31" i="6" s="1"/>
  <c r="X31" i="6" s="1"/>
  <c r="Y31" i="6" s="1"/>
  <c r="I27" i="6"/>
  <c r="H27" i="6"/>
  <c r="G27" i="6"/>
  <c r="F27" i="6"/>
  <c r="E27" i="6"/>
  <c r="D27" i="6"/>
  <c r="C27" i="6"/>
  <c r="J23" i="6"/>
  <c r="J28" i="6" s="1"/>
  <c r="I23" i="6"/>
  <c r="I28" i="6" s="1"/>
  <c r="I75" i="6" s="1"/>
  <c r="H23" i="6"/>
  <c r="H28" i="6" s="1"/>
  <c r="H75" i="6" s="1"/>
  <c r="G23" i="6"/>
  <c r="G28" i="6" s="1"/>
  <c r="G75" i="6" s="1"/>
  <c r="F23" i="6"/>
  <c r="F28" i="6" s="1"/>
  <c r="F75" i="6" s="1"/>
  <c r="E23" i="6"/>
  <c r="E28" i="6" s="1"/>
  <c r="E75" i="6" s="1"/>
  <c r="D23" i="6"/>
  <c r="D28" i="6" s="1"/>
  <c r="D75" i="6" s="1"/>
  <c r="C23" i="6"/>
  <c r="C28" i="6" s="1"/>
  <c r="C15" i="6"/>
  <c r="D15" i="6" s="1"/>
  <c r="E15" i="6" s="1"/>
  <c r="F15" i="6" s="1"/>
  <c r="G15" i="6" s="1"/>
  <c r="H15" i="6" s="1"/>
  <c r="I15" i="6" s="1"/>
  <c r="J15" i="6" s="1"/>
  <c r="K15" i="6" s="1"/>
  <c r="L15" i="6" s="1"/>
  <c r="M15" i="6" s="1"/>
  <c r="N15" i="6" s="1"/>
  <c r="O15" i="6" s="1"/>
  <c r="P15" i="6" s="1"/>
  <c r="Q15" i="6" s="1"/>
  <c r="R15" i="6" s="1"/>
  <c r="S15" i="6" s="1"/>
  <c r="T15" i="6" s="1"/>
  <c r="U15" i="6" s="1"/>
  <c r="V15" i="6" s="1"/>
  <c r="W15" i="6" s="1"/>
  <c r="X15" i="6" s="1"/>
  <c r="Y15" i="6" s="1"/>
  <c r="F50" i="6"/>
  <c r="F53" i="6" s="1"/>
  <c r="F58" i="6" s="1"/>
  <c r="E50" i="6"/>
  <c r="E53" i="6" s="1"/>
  <c r="E58" i="6" s="1"/>
  <c r="E42" i="6"/>
  <c r="E59" i="6" s="1"/>
  <c r="H50" i="6"/>
  <c r="H53" i="6" s="1"/>
  <c r="H58" i="6" s="1"/>
  <c r="G50" i="6"/>
  <c r="G53" i="6" s="1"/>
  <c r="G58" i="6" s="1"/>
  <c r="F42" i="6"/>
  <c r="F59" i="6" s="1"/>
  <c r="G42" i="6"/>
  <c r="G59" i="6" s="1"/>
  <c r="H42" i="6"/>
  <c r="H59" i="6" s="1"/>
  <c r="C75" i="6" l="1"/>
  <c r="C76" i="6" s="1"/>
  <c r="X28" i="6"/>
  <c r="X75" i="6" s="1"/>
  <c r="V28" i="6"/>
  <c r="V75" i="6" s="1"/>
  <c r="V76" i="6" s="1"/>
  <c r="T28" i="6"/>
  <c r="T75" i="6" s="1"/>
  <c r="T76" i="6" s="1"/>
  <c r="R28" i="6"/>
  <c r="R75" i="6" s="1"/>
  <c r="R76" i="6" s="1"/>
  <c r="P28" i="6"/>
  <c r="P75" i="6" s="1"/>
  <c r="P76" i="6" s="1"/>
  <c r="N28" i="6"/>
  <c r="N75" i="6" s="1"/>
  <c r="N76" i="6" s="1"/>
  <c r="L28" i="6"/>
  <c r="L75" i="6" s="1"/>
  <c r="L76" i="6" s="1"/>
  <c r="Y28" i="6"/>
  <c r="Y75" i="6" s="1"/>
  <c r="Y76" i="6" s="1"/>
  <c r="W28" i="6"/>
  <c r="W75" i="6" s="1"/>
  <c r="W76" i="6" s="1"/>
  <c r="U28" i="6"/>
  <c r="U75" i="6" s="1"/>
  <c r="U76" i="6" s="1"/>
  <c r="Q28" i="6"/>
  <c r="Q75" i="6" s="1"/>
  <c r="Q76" i="6" s="1"/>
  <c r="O28" i="6"/>
  <c r="O75" i="6" s="1"/>
  <c r="M28" i="6"/>
  <c r="M75" i="6" s="1"/>
  <c r="M76" i="6" s="1"/>
  <c r="R72" i="6"/>
  <c r="R73" i="6" s="1"/>
  <c r="R61" i="6"/>
  <c r="N72" i="6"/>
  <c r="N73" i="6" s="1"/>
  <c r="N61" i="6"/>
  <c r="V72" i="6"/>
  <c r="V61" i="6"/>
  <c r="X72" i="6"/>
  <c r="X73" i="6" s="1"/>
  <c r="X61" i="6"/>
  <c r="T72" i="6"/>
  <c r="T73" i="6" s="1"/>
  <c r="T61" i="6"/>
  <c r="P72" i="6"/>
  <c r="P73" i="6" s="1"/>
  <c r="P61" i="6"/>
  <c r="Y61" i="6"/>
  <c r="W61" i="6"/>
  <c r="U61" i="6"/>
  <c r="S61" i="6"/>
  <c r="Q61" i="6"/>
  <c r="O61" i="6"/>
  <c r="M61" i="6"/>
  <c r="K61" i="6"/>
  <c r="L61" i="6"/>
  <c r="S76" i="6"/>
  <c r="O76" i="6"/>
  <c r="K76" i="6"/>
  <c r="J75" i="6"/>
  <c r="J86" i="6" s="1"/>
  <c r="X76" i="6"/>
  <c r="Y73" i="6"/>
  <c r="W73" i="6"/>
  <c r="U73" i="6"/>
  <c r="S73" i="6"/>
  <c r="Q73" i="6"/>
  <c r="O73" i="6"/>
  <c r="M73" i="6"/>
  <c r="K73" i="6"/>
  <c r="V73" i="6"/>
  <c r="L73" i="6"/>
  <c r="Z28" i="6"/>
  <c r="Z69" i="6" s="1"/>
  <c r="E72" i="6"/>
  <c r="E61" i="6"/>
  <c r="E62" i="6" s="1"/>
  <c r="E70" i="6" s="1"/>
  <c r="G72" i="6"/>
  <c r="G61" i="6"/>
  <c r="G62" i="6" s="1"/>
  <c r="G70" i="6" s="1"/>
  <c r="H72" i="6"/>
  <c r="H61" i="6"/>
  <c r="F72" i="6"/>
  <c r="F61" i="6"/>
  <c r="F76" i="6"/>
  <c r="F86" i="6"/>
  <c r="G76" i="6"/>
  <c r="G86" i="6"/>
  <c r="C61" i="6"/>
  <c r="C62" i="6" s="1"/>
  <c r="D76" i="6"/>
  <c r="D86" i="6"/>
  <c r="E76" i="6"/>
  <c r="E86" i="6"/>
  <c r="H76" i="6"/>
  <c r="H86" i="6"/>
  <c r="I86" i="6"/>
  <c r="I76" i="6"/>
  <c r="D61" i="6"/>
  <c r="D72" i="6"/>
  <c r="I61" i="6"/>
  <c r="I72" i="6"/>
  <c r="J72" i="6"/>
  <c r="J61" i="6"/>
  <c r="C86" i="6" l="1"/>
  <c r="J76" i="6"/>
  <c r="Z76" i="6" s="1"/>
  <c r="Z75" i="6"/>
  <c r="I62" i="6"/>
  <c r="I70" i="6" s="1"/>
  <c r="D62" i="6"/>
  <c r="D70" i="6" s="1"/>
  <c r="K62" i="6"/>
  <c r="K70" i="6" s="1"/>
  <c r="K71" i="6" s="1"/>
  <c r="K74" i="6" s="1"/>
  <c r="O62" i="6"/>
  <c r="O70" i="6" s="1"/>
  <c r="O71" i="6" s="1"/>
  <c r="O74" i="6" s="1"/>
  <c r="S62" i="6"/>
  <c r="S70" i="6" s="1"/>
  <c r="S71" i="6" s="1"/>
  <c r="S74" i="6" s="1"/>
  <c r="W62" i="6"/>
  <c r="W70" i="6" s="1"/>
  <c r="W71" i="6" s="1"/>
  <c r="W74" i="6" s="1"/>
  <c r="P62" i="6"/>
  <c r="P70" i="6" s="1"/>
  <c r="P71" i="6" s="1"/>
  <c r="P74" i="6" s="1"/>
  <c r="T62" i="6"/>
  <c r="T70" i="6" s="1"/>
  <c r="T71" i="6" s="1"/>
  <c r="T74" i="6" s="1"/>
  <c r="X62" i="6"/>
  <c r="X70" i="6" s="1"/>
  <c r="X71" i="6" s="1"/>
  <c r="X74" i="6" s="1"/>
  <c r="V62" i="6"/>
  <c r="V70" i="6" s="1"/>
  <c r="V71" i="6" s="1"/>
  <c r="V74" i="6" s="1"/>
  <c r="N62" i="6"/>
  <c r="N70" i="6" s="1"/>
  <c r="N71" i="6" s="1"/>
  <c r="N74" i="6" s="1"/>
  <c r="R62" i="6"/>
  <c r="R70" i="6" s="1"/>
  <c r="R71" i="6" s="1"/>
  <c r="R74" i="6" s="1"/>
  <c r="J62" i="6"/>
  <c r="J70" i="6" s="1"/>
  <c r="F62" i="6"/>
  <c r="F70" i="6" s="1"/>
  <c r="H62" i="6"/>
  <c r="H70" i="6" s="1"/>
  <c r="L62" i="6"/>
  <c r="L70" i="6" s="1"/>
  <c r="L71" i="6" s="1"/>
  <c r="L74" i="6" s="1"/>
  <c r="M62" i="6"/>
  <c r="M70" i="6" s="1"/>
  <c r="M71" i="6" s="1"/>
  <c r="M74" i="6" s="1"/>
  <c r="Q62" i="6"/>
  <c r="Q70" i="6" s="1"/>
  <c r="Q71" i="6" s="1"/>
  <c r="Q74" i="6" s="1"/>
  <c r="U62" i="6"/>
  <c r="U70" i="6" s="1"/>
  <c r="U71" i="6" s="1"/>
  <c r="U74" i="6" s="1"/>
  <c r="Y62" i="6"/>
  <c r="Y70" i="6" s="1"/>
  <c r="Y71" i="6" s="1"/>
  <c r="Y74" i="6" s="1"/>
  <c r="C70" i="6"/>
  <c r="J73" i="6"/>
  <c r="J83" i="6"/>
  <c r="E71" i="6"/>
  <c r="E82" i="6"/>
  <c r="I83" i="6"/>
  <c r="I73" i="6"/>
  <c r="D83" i="6"/>
  <c r="D73" i="6"/>
  <c r="C83" i="6"/>
  <c r="C73" i="6"/>
  <c r="Z72" i="6"/>
  <c r="F73" i="6"/>
  <c r="F83" i="6"/>
  <c r="H73" i="6"/>
  <c r="H83" i="6"/>
  <c r="G83" i="6"/>
  <c r="G73" i="6"/>
  <c r="E73" i="6"/>
  <c r="E83" i="6"/>
  <c r="G82" i="6"/>
  <c r="G71" i="6"/>
  <c r="Z86" i="6"/>
  <c r="E84" i="6" l="1"/>
  <c r="F71" i="6"/>
  <c r="F74" i="6" s="1"/>
  <c r="F82" i="6"/>
  <c r="F84" i="6" s="1"/>
  <c r="D82" i="6"/>
  <c r="D84" i="6" s="1"/>
  <c r="D71" i="6"/>
  <c r="D74" i="6" s="1"/>
  <c r="H71" i="6"/>
  <c r="H74" i="6" s="1"/>
  <c r="H82" i="6"/>
  <c r="H84" i="6" s="1"/>
  <c r="J82" i="6"/>
  <c r="J84" i="6" s="1"/>
  <c r="J71" i="6"/>
  <c r="J74" i="6" s="1"/>
  <c r="I71" i="6"/>
  <c r="I74" i="6" s="1"/>
  <c r="I82" i="6"/>
  <c r="I84" i="6" s="1"/>
  <c r="C71" i="6"/>
  <c r="C74" i="6" s="1"/>
  <c r="Z70" i="6"/>
  <c r="C82" i="6"/>
  <c r="G74" i="6"/>
  <c r="E74" i="6"/>
  <c r="Z73" i="6"/>
  <c r="G84" i="6"/>
  <c r="Z83" i="6"/>
  <c r="Z82" i="6" l="1"/>
  <c r="C84" i="6"/>
  <c r="Z84" i="6" s="1"/>
  <c r="F91" i="6" s="1"/>
  <c r="Z71" i="6"/>
  <c r="Z74" i="6"/>
  <c r="C77" i="6" l="1"/>
  <c r="C91" i="6" s="1"/>
</calcChain>
</file>

<file path=xl/sharedStrings.xml><?xml version="1.0" encoding="utf-8"?>
<sst xmlns="http://schemas.openxmlformats.org/spreadsheetml/2006/main" count="68" uniqueCount="63">
  <si>
    <t>Rok</t>
  </si>
  <si>
    <r>
      <t>ČSH</t>
    </r>
    <r>
      <rPr>
        <vertAlign val="subscript"/>
        <sz val="10"/>
        <rFont val="Arial CE"/>
        <family val="2"/>
        <charset val="238"/>
      </rPr>
      <t>2</t>
    </r>
  </si>
  <si>
    <t>Výpočet VVP</t>
  </si>
  <si>
    <r>
      <t>d</t>
    </r>
    <r>
      <rPr>
        <vertAlign val="subscript"/>
        <sz val="10"/>
        <rFont val="Arial CE"/>
        <family val="2"/>
        <charset val="238"/>
      </rPr>
      <t>2</t>
    </r>
  </si>
  <si>
    <t>diskont</t>
  </si>
  <si>
    <t>urok</t>
  </si>
  <si>
    <t>Súčasná hodnota investičných nákladov</t>
  </si>
  <si>
    <t>Investičné náklady</t>
  </si>
  <si>
    <t>Súčasná hodnota CASH-FLOW</t>
  </si>
  <si>
    <t>Súčasná hodnota prev. Výdavkov</t>
  </si>
  <si>
    <t>Prevádzkové výdavky + daň</t>
  </si>
  <si>
    <t>Kumulatívne</t>
  </si>
  <si>
    <t>Miera výnosnosti</t>
  </si>
  <si>
    <t>Tabuľka č. V</t>
  </si>
  <si>
    <t>Daň z príjmu</t>
  </si>
  <si>
    <t>Hrubý zisk</t>
  </si>
  <si>
    <t>Daňové odpisy</t>
  </si>
  <si>
    <t>Prevádzkové náklady</t>
  </si>
  <si>
    <t>Výnosy celkom</t>
  </si>
  <si>
    <t>Zisk v tis. EUR</t>
  </si>
  <si>
    <t>Tabuľka č. IV</t>
  </si>
  <si>
    <t>Iné výnosy</t>
  </si>
  <si>
    <t>Výnosy z predaja majetku</t>
  </si>
  <si>
    <t>Prevádzkové výnosy</t>
  </si>
  <si>
    <t>Tržby za tovary</t>
  </si>
  <si>
    <t>Tržby za výrobky</t>
  </si>
  <si>
    <t>Tržby za služby</t>
  </si>
  <si>
    <t>Výnosy v tis. EUR</t>
  </si>
  <si>
    <t>Tabuľka č. III</t>
  </si>
  <si>
    <t>Iné náklady</t>
  </si>
  <si>
    <t>Poplatky a dane</t>
  </si>
  <si>
    <t>Úroky</t>
  </si>
  <si>
    <t>Údržba</t>
  </si>
  <si>
    <t>Energie</t>
  </si>
  <si>
    <t>Služby</t>
  </si>
  <si>
    <t>Osobné náklady</t>
  </si>
  <si>
    <t>Obstaranie tovarov</t>
  </si>
  <si>
    <t>Materiál</t>
  </si>
  <si>
    <t>Prevádzkové náklady v tis. EUR</t>
  </si>
  <si>
    <t>Tabuľka č. II</t>
  </si>
  <si>
    <t>Náklady DNM</t>
  </si>
  <si>
    <t>Iné investičné náklady</t>
  </si>
  <si>
    <t>Patenty</t>
  </si>
  <si>
    <t>Licencie</t>
  </si>
  <si>
    <t>Stále aktíva</t>
  </si>
  <si>
    <t>Mimoriadna údržba</t>
  </si>
  <si>
    <t>Použitá technológia</t>
  </si>
  <si>
    <t>Nová technológia</t>
  </si>
  <si>
    <t>Budovy a stavby</t>
  </si>
  <si>
    <t>Pozemky</t>
  </si>
  <si>
    <t>Investičné náklady v tis. EUR</t>
  </si>
  <si>
    <t xml:space="preserve">Tabuľka č. I </t>
  </si>
  <si>
    <t>Diskontná sadzba:</t>
  </si>
  <si>
    <t>Rok začiatku realizácie projektu:</t>
  </si>
  <si>
    <t>žltá bunka - výsledok</t>
  </si>
  <si>
    <t>modré bunky - sa počítajú automaticky</t>
  </si>
  <si>
    <t>Legenda:</t>
  </si>
  <si>
    <t>Celková hodnota výnosov</t>
  </si>
  <si>
    <t>Súčasná hodnota celkových výnosov</t>
  </si>
  <si>
    <t>Výpočet výšky ČSH:</t>
  </si>
  <si>
    <t>Zost. Cena (-)</t>
  </si>
  <si>
    <t>Príslušná sadzba dane z príjmu:</t>
  </si>
  <si>
    <t>biele bunky - vypĺňa žiadateľ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</si>
</sst>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K_č_s_-;\-* #,##0.00\ _K_č_s_-;_-* &quot;-&quot;??\ _K_č_s_-;_-@_-"/>
    <numFmt numFmtId="165" formatCode="#,##0.0\ _€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bscript"/>
      <sz val="10"/>
      <name val="Arial CE"/>
      <family val="2"/>
      <charset val="238"/>
    </font>
    <font>
      <sz val="8"/>
      <color indexed="55"/>
      <name val="Arial"/>
      <family val="2"/>
      <charset val="238"/>
    </font>
    <font>
      <b/>
      <sz val="8"/>
      <name val="Arial"/>
      <family val="2"/>
      <charset val="238"/>
    </font>
    <font>
      <sz val="8"/>
      <color indexed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8"/>
      <color theme="9" tint="0.59999389629810485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47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31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3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0" fontId="2" fillId="0" borderId="0"/>
    <xf numFmtId="9" fontId="2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3"/>
    <xf numFmtId="164" fontId="3" fillId="2" borderId="0" xfId="1" applyFont="1" applyFill="1" applyBorder="1" applyProtection="1">
      <protection hidden="1"/>
    </xf>
    <xf numFmtId="0" fontId="1" fillId="3" borderId="0" xfId="3" applyFill="1" applyProtection="1">
      <protection hidden="1"/>
    </xf>
    <xf numFmtId="10" fontId="8" fillId="4" borderId="0" xfId="5" applyNumberFormat="1" applyFont="1" applyFill="1" applyProtection="1">
      <protection hidden="1"/>
    </xf>
    <xf numFmtId="0" fontId="3" fillId="2" borderId="0" xfId="4" applyFont="1" applyFill="1" applyBorder="1" applyProtection="1">
      <protection hidden="1"/>
    </xf>
    <xf numFmtId="10" fontId="8" fillId="0" borderId="1" xfId="5" applyNumberFormat="1" applyFont="1" applyFill="1" applyBorder="1" applyProtection="1">
      <protection locked="0"/>
    </xf>
    <xf numFmtId="0" fontId="3" fillId="2" borderId="2" xfId="4" applyFont="1" applyFill="1" applyBorder="1" applyProtection="1">
      <protection hidden="1"/>
    </xf>
    <xf numFmtId="0" fontId="6" fillId="5" borderId="4" xfId="4" applyFont="1" applyFill="1" applyBorder="1" applyProtection="1">
      <protection hidden="1"/>
    </xf>
    <xf numFmtId="0" fontId="6" fillId="5" borderId="5" xfId="4" applyFont="1" applyFill="1" applyBorder="1" applyProtection="1">
      <protection hidden="1"/>
    </xf>
    <xf numFmtId="0" fontId="3" fillId="5" borderId="6" xfId="4" applyFont="1" applyFill="1" applyBorder="1" applyProtection="1">
      <protection hidden="1"/>
    </xf>
    <xf numFmtId="0" fontId="3" fillId="3" borderId="8" xfId="4" applyFont="1" applyFill="1" applyBorder="1" applyProtection="1">
      <protection hidden="1"/>
    </xf>
    <xf numFmtId="0" fontId="6" fillId="3" borderId="8" xfId="4" applyFont="1" applyFill="1" applyBorder="1" applyProtection="1">
      <protection hidden="1"/>
    </xf>
    <xf numFmtId="0" fontId="3" fillId="3" borderId="9" xfId="4" applyFont="1" applyFill="1" applyBorder="1" applyProtection="1">
      <protection hidden="1"/>
    </xf>
    <xf numFmtId="0" fontId="3" fillId="3" borderId="10" xfId="4" applyFont="1" applyFill="1" applyBorder="1" applyProtection="1">
      <protection hidden="1"/>
    </xf>
    <xf numFmtId="0" fontId="6" fillId="5" borderId="11" xfId="4" applyFont="1" applyFill="1" applyBorder="1" applyProtection="1">
      <protection hidden="1"/>
    </xf>
    <xf numFmtId="0" fontId="6" fillId="5" borderId="8" xfId="4" applyFont="1" applyFill="1" applyBorder="1" applyProtection="1">
      <protection hidden="1"/>
    </xf>
    <xf numFmtId="0" fontId="6" fillId="5" borderId="7" xfId="4" applyFont="1" applyFill="1" applyBorder="1" applyProtection="1">
      <protection hidden="1"/>
    </xf>
    <xf numFmtId="0" fontId="6" fillId="5" borderId="12" xfId="4" applyFont="1" applyFill="1" applyBorder="1" applyProtection="1">
      <protection hidden="1"/>
    </xf>
    <xf numFmtId="0" fontId="2" fillId="4" borderId="1" xfId="4" applyFill="1" applyBorder="1" applyProtection="1">
      <protection hidden="1"/>
    </xf>
    <xf numFmtId="0" fontId="2" fillId="3" borderId="1" xfId="4" applyFill="1" applyBorder="1" applyProtection="1">
      <protection hidden="1"/>
    </xf>
    <xf numFmtId="0" fontId="6" fillId="7" borderId="0" xfId="0" applyFont="1" applyFill="1" applyBorder="1" applyProtection="1">
      <protection hidden="1"/>
    </xf>
    <xf numFmtId="0" fontId="2" fillId="0" borderId="1" xfId="4" applyBorder="1" applyProtection="1">
      <protection hidden="1"/>
    </xf>
    <xf numFmtId="0" fontId="3" fillId="0" borderId="10" xfId="4" applyFont="1" applyBorder="1" applyProtection="1">
      <protection hidden="1"/>
    </xf>
    <xf numFmtId="0" fontId="6" fillId="5" borderId="13" xfId="4" applyFont="1" applyFill="1" applyBorder="1" applyProtection="1">
      <protection hidden="1"/>
    </xf>
    <xf numFmtId="0" fontId="6" fillId="5" borderId="9" xfId="4" applyFont="1" applyFill="1" applyBorder="1" applyProtection="1">
      <protection hidden="1"/>
    </xf>
    <xf numFmtId="0" fontId="6" fillId="7" borderId="10" xfId="0" applyFont="1" applyFill="1" applyBorder="1" applyProtection="1">
      <protection hidden="1"/>
    </xf>
    <xf numFmtId="0" fontId="5" fillId="0" borderId="10" xfId="4" applyFont="1" applyBorder="1" applyProtection="1">
      <protection hidden="1"/>
    </xf>
    <xf numFmtId="0" fontId="3" fillId="2" borderId="10" xfId="4" applyFont="1" applyFill="1" applyBorder="1" applyProtection="1">
      <protection hidden="1"/>
    </xf>
    <xf numFmtId="0" fontId="6" fillId="7" borderId="14" xfId="0" applyFont="1" applyFill="1" applyBorder="1" applyProtection="1">
      <protection hidden="1"/>
    </xf>
    <xf numFmtId="0" fontId="6" fillId="7" borderId="15" xfId="0" applyFont="1" applyFill="1" applyBorder="1" applyProtection="1">
      <protection hidden="1"/>
    </xf>
    <xf numFmtId="0" fontId="6" fillId="7" borderId="16" xfId="0" applyFont="1" applyFill="1" applyBorder="1" applyProtection="1">
      <protection hidden="1"/>
    </xf>
    <xf numFmtId="0" fontId="6" fillId="7" borderId="3" xfId="0" applyFont="1" applyFill="1" applyBorder="1" applyProtection="1">
      <protection hidden="1"/>
    </xf>
    <xf numFmtId="0" fontId="3" fillId="3" borderId="0" xfId="4" applyFont="1" applyFill="1" applyBorder="1" applyAlignment="1" applyProtection="1">
      <alignment horizontal="right"/>
      <protection hidden="1"/>
    </xf>
    <xf numFmtId="9" fontId="3" fillId="3" borderId="0" xfId="4" applyNumberFormat="1" applyFont="1" applyFill="1" applyBorder="1" applyProtection="1">
      <protection hidden="1"/>
    </xf>
    <xf numFmtId="0" fontId="3" fillId="0" borderId="3" xfId="4" applyFont="1" applyBorder="1" applyProtection="1">
      <protection hidden="1"/>
    </xf>
    <xf numFmtId="0" fontId="6" fillId="3" borderId="3" xfId="4" applyFont="1" applyFill="1" applyBorder="1" applyProtection="1">
      <protection hidden="1"/>
    </xf>
    <xf numFmtId="0" fontId="3" fillId="3" borderId="3" xfId="4" applyFont="1" applyFill="1" applyBorder="1" applyProtection="1">
      <protection hidden="1"/>
    </xf>
    <xf numFmtId="0" fontId="5" fillId="0" borderId="16" xfId="4" applyFont="1" applyBorder="1" applyProtection="1">
      <protection hidden="1"/>
    </xf>
    <xf numFmtId="0" fontId="1" fillId="0" borderId="0" xfId="3" applyBorder="1" applyProtection="1">
      <protection hidden="1"/>
    </xf>
    <xf numFmtId="0" fontId="7" fillId="0" borderId="16" xfId="4" applyFont="1" applyBorder="1" applyProtection="1">
      <protection hidden="1"/>
    </xf>
    <xf numFmtId="0" fontId="5" fillId="0" borderId="3" xfId="4" applyFont="1" applyBorder="1" applyProtection="1">
      <protection hidden="1"/>
    </xf>
    <xf numFmtId="0" fontId="5" fillId="0" borderId="0" xfId="4" applyFont="1" applyFill="1" applyBorder="1" applyProtection="1">
      <protection hidden="1"/>
    </xf>
    <xf numFmtId="0" fontId="7" fillId="0" borderId="3" xfId="4" applyFont="1" applyBorder="1" applyProtection="1">
      <protection hidden="1"/>
    </xf>
    <xf numFmtId="0" fontId="3" fillId="0" borderId="0" xfId="4" applyFont="1" applyFill="1" applyBorder="1" applyProtection="1">
      <protection hidden="1"/>
    </xf>
    <xf numFmtId="0" fontId="6" fillId="2" borderId="9" xfId="4" applyFont="1" applyFill="1" applyBorder="1" applyProtection="1">
      <protection hidden="1"/>
    </xf>
    <xf numFmtId="0" fontId="6" fillId="6" borderId="17" xfId="4" applyFont="1" applyFill="1" applyBorder="1" applyAlignment="1" applyProtection="1">
      <alignment horizontal="right"/>
      <protection hidden="1"/>
    </xf>
    <xf numFmtId="0" fontId="3" fillId="0" borderId="0" xfId="4" applyFont="1" applyBorder="1" applyAlignment="1" applyProtection="1">
      <alignment horizontal="right"/>
      <protection locked="0"/>
    </xf>
    <xf numFmtId="9" fontId="9" fillId="7" borderId="3" xfId="0" applyNumberFormat="1" applyFont="1" applyFill="1" applyBorder="1" applyProtection="1">
      <protection hidden="1"/>
    </xf>
    <xf numFmtId="9" fontId="3" fillId="0" borderId="0" xfId="4" applyNumberFormat="1" applyFont="1" applyBorder="1" applyAlignment="1" applyProtection="1">
      <alignment horizontal="right"/>
      <protection locked="0"/>
    </xf>
    <xf numFmtId="0" fontId="0" fillId="0" borderId="0" xfId="0" applyProtection="1">
      <protection hidden="1"/>
    </xf>
    <xf numFmtId="0" fontId="0" fillId="0" borderId="0" xfId="0" applyProtection="1">
      <protection locked="0" hidden="1"/>
    </xf>
    <xf numFmtId="165" fontId="3" fillId="0" borderId="0" xfId="4" applyNumberFormat="1" applyFont="1" applyBorder="1" applyProtection="1">
      <protection locked="0"/>
    </xf>
    <xf numFmtId="165" fontId="3" fillId="0" borderId="3" xfId="4" applyNumberFormat="1" applyFont="1" applyFill="1" applyBorder="1" applyProtection="1">
      <protection locked="0"/>
    </xf>
    <xf numFmtId="165" fontId="2" fillId="0" borderId="0" xfId="4" applyNumberFormat="1" applyBorder="1" applyProtection="1">
      <protection locked="0"/>
    </xf>
    <xf numFmtId="165" fontId="3" fillId="3" borderId="0" xfId="4" applyNumberFormat="1" applyFont="1" applyFill="1" applyBorder="1" applyProtection="1">
      <protection hidden="1"/>
    </xf>
    <xf numFmtId="165" fontId="3" fillId="3" borderId="7" xfId="4" applyNumberFormat="1" applyFont="1" applyFill="1" applyBorder="1" applyProtection="1">
      <protection hidden="1"/>
    </xf>
    <xf numFmtId="165" fontId="3" fillId="2" borderId="0" xfId="4" applyNumberFormat="1" applyFont="1" applyFill="1" applyBorder="1" applyProtection="1">
      <protection hidden="1"/>
    </xf>
    <xf numFmtId="165" fontId="3" fillId="3" borderId="3" xfId="4" applyNumberFormat="1" applyFont="1" applyFill="1" applyBorder="1" applyProtection="1">
      <protection hidden="1"/>
    </xf>
    <xf numFmtId="165" fontId="3" fillId="8" borderId="3" xfId="4" applyNumberFormat="1" applyFont="1" applyFill="1" applyBorder="1" applyProtection="1">
      <protection hidden="1"/>
    </xf>
    <xf numFmtId="165" fontId="6" fillId="9" borderId="18" xfId="1" applyNumberFormat="1" applyFont="1" applyFill="1" applyBorder="1" applyAlignment="1" applyProtection="1">
      <alignment horizontal="right"/>
      <protection hidden="1"/>
    </xf>
    <xf numFmtId="165" fontId="3" fillId="2" borderId="19" xfId="4" applyNumberFormat="1" applyFont="1" applyFill="1" applyBorder="1" applyProtection="1">
      <protection hidden="1"/>
    </xf>
    <xf numFmtId="165" fontId="3" fillId="2" borderId="7" xfId="4" applyNumberFormat="1" applyFont="1" applyFill="1" applyBorder="1" applyProtection="1">
      <protection hidden="1"/>
    </xf>
    <xf numFmtId="165" fontId="3" fillId="2" borderId="8" xfId="4" applyNumberFormat="1" applyFont="1" applyFill="1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 applyAlignment="1" applyProtection="1">
      <protection hidden="1"/>
    </xf>
  </cellXfs>
  <cellStyles count="6">
    <cellStyle name="čiarky 2" xfId="1"/>
    <cellStyle name="Normal_MOO A,B,A,AB,A,AB (2)" xfId="2"/>
    <cellStyle name="Normálna" xfId="0" builtinId="0"/>
    <cellStyle name="normálne 2" xfId="3"/>
    <cellStyle name="normální_Financna analyza" xfId="4"/>
    <cellStyle name="percentá 2" xfId="5"/>
  </cellStyles>
  <dxfs count="0"/>
  <tableStyles count="0" defaultTableStyle="TableStyleMedium9" defaultPivotStyle="PivotStyleLight16"/>
  <colors>
    <mruColors>
      <color rgb="FF99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104775</xdr:rowOff>
    </xdr:from>
    <xdr:to>
      <xdr:col>8</xdr:col>
      <xdr:colOff>736225</xdr:colOff>
      <xdr:row>4</xdr:row>
      <xdr:rowOff>57637</xdr:rowOff>
    </xdr:to>
    <xdr:pic>
      <xdr:nvPicPr>
        <xdr:cNvPr id="6" name="Obrázok 5"/>
        <xdr:cNvPicPr preferRelativeResize="0"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499" y="104775"/>
          <a:ext cx="7800975" cy="6005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>
    <pageSetUpPr fitToPage="1"/>
  </sheetPr>
  <dimension ref="A6:Z97"/>
  <sheetViews>
    <sheetView tabSelected="1" zoomScale="85" zoomScaleNormal="85" zoomScaleSheetLayoutView="85" workbookViewId="0">
      <selection activeCell="I103" sqref="I103"/>
    </sheetView>
  </sheetViews>
  <sheetFormatPr defaultColWidth="9.140625" defaultRowHeight="12.75" x14ac:dyDescent="0.2"/>
  <cols>
    <col min="1" max="1" width="2.7109375" style="1" bestFit="1" customWidth="1"/>
    <col min="2" max="2" width="34.140625" style="1" bestFit="1" customWidth="1"/>
    <col min="3" max="3" width="17.7109375" style="1" customWidth="1"/>
    <col min="4" max="4" width="10.42578125" style="1" customWidth="1"/>
    <col min="5" max="6" width="10.42578125" style="1" bestFit="1" customWidth="1"/>
    <col min="7" max="7" width="11" style="1" bestFit="1" customWidth="1"/>
    <col min="8" max="23" width="12" style="1" bestFit="1" customWidth="1"/>
    <col min="24" max="25" width="11" style="1" bestFit="1" customWidth="1"/>
    <col min="26" max="26" width="11.5703125" style="1" bestFit="1" customWidth="1"/>
    <col min="27" max="16384" width="9.140625" style="1"/>
  </cols>
  <sheetData>
    <row r="6" spans="1:26" x14ac:dyDescent="0.2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1"/>
    </row>
    <row r="7" spans="1:26" x14ac:dyDescent="0.2">
      <c r="A7" s="26"/>
      <c r="B7" s="21" t="s">
        <v>56</v>
      </c>
      <c r="C7" s="22"/>
      <c r="D7" s="21" t="s">
        <v>62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32"/>
    </row>
    <row r="8" spans="1:26" x14ac:dyDescent="0.2">
      <c r="A8" s="26"/>
      <c r="B8" s="21"/>
      <c r="C8" s="20"/>
      <c r="D8" s="21" t="s">
        <v>55</v>
      </c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48">
        <v>0.19</v>
      </c>
    </row>
    <row r="9" spans="1:26" x14ac:dyDescent="0.2">
      <c r="A9" s="26"/>
      <c r="B9" s="21"/>
      <c r="C9" s="19"/>
      <c r="D9" s="21" t="s">
        <v>54</v>
      </c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8">
        <v>0.21</v>
      </c>
    </row>
    <row r="10" spans="1:26" x14ac:dyDescent="0.2">
      <c r="A10" s="26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48"/>
    </row>
    <row r="11" spans="1:26" x14ac:dyDescent="0.2">
      <c r="A11" s="26"/>
      <c r="B11" s="33" t="s">
        <v>53</v>
      </c>
      <c r="C11" s="47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32"/>
    </row>
    <row r="12" spans="1:26" x14ac:dyDescent="0.2">
      <c r="A12" s="26"/>
      <c r="B12" s="33" t="s">
        <v>61</v>
      </c>
      <c r="C12" s="49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32"/>
    </row>
    <row r="13" spans="1:26" x14ac:dyDescent="0.2">
      <c r="A13" s="26"/>
      <c r="B13" s="33" t="s">
        <v>52</v>
      </c>
      <c r="C13" s="34">
        <v>0.04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32"/>
    </row>
    <row r="14" spans="1:26" x14ac:dyDescent="0.2">
      <c r="A14" s="26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32"/>
    </row>
    <row r="15" spans="1:26" ht="13.5" thickBot="1" x14ac:dyDescent="0.25">
      <c r="A15" s="26"/>
      <c r="B15" s="21" t="s">
        <v>51</v>
      </c>
      <c r="C15" s="21">
        <f>C11</f>
        <v>0</v>
      </c>
      <c r="D15" s="21">
        <f>C15+1</f>
        <v>1</v>
      </c>
      <c r="E15" s="21">
        <f t="shared" ref="E15:I15" si="0">D15+1</f>
        <v>2</v>
      </c>
      <c r="F15" s="21">
        <f t="shared" si="0"/>
        <v>3</v>
      </c>
      <c r="G15" s="21">
        <f t="shared" si="0"/>
        <v>4</v>
      </c>
      <c r="H15" s="21">
        <f t="shared" si="0"/>
        <v>5</v>
      </c>
      <c r="I15" s="21">
        <f t="shared" si="0"/>
        <v>6</v>
      </c>
      <c r="J15" s="21">
        <f>I15+1</f>
        <v>7</v>
      </c>
      <c r="K15" s="21">
        <f t="shared" ref="K15:Y15" si="1">J15+1</f>
        <v>8</v>
      </c>
      <c r="L15" s="21">
        <f t="shared" si="1"/>
        <v>9</v>
      </c>
      <c r="M15" s="21">
        <f t="shared" si="1"/>
        <v>10</v>
      </c>
      <c r="N15" s="21">
        <f t="shared" si="1"/>
        <v>11</v>
      </c>
      <c r="O15" s="21">
        <f t="shared" si="1"/>
        <v>12</v>
      </c>
      <c r="P15" s="21">
        <f t="shared" si="1"/>
        <v>13</v>
      </c>
      <c r="Q15" s="21">
        <f t="shared" si="1"/>
        <v>14</v>
      </c>
      <c r="R15" s="21">
        <f t="shared" si="1"/>
        <v>15</v>
      </c>
      <c r="S15" s="21">
        <f t="shared" si="1"/>
        <v>16</v>
      </c>
      <c r="T15" s="21">
        <f t="shared" si="1"/>
        <v>17</v>
      </c>
      <c r="U15" s="21">
        <f t="shared" si="1"/>
        <v>18</v>
      </c>
      <c r="V15" s="21">
        <f t="shared" si="1"/>
        <v>19</v>
      </c>
      <c r="W15" s="21">
        <f t="shared" si="1"/>
        <v>20</v>
      </c>
      <c r="X15" s="21">
        <f t="shared" si="1"/>
        <v>21</v>
      </c>
      <c r="Y15" s="21">
        <f t="shared" si="1"/>
        <v>22</v>
      </c>
      <c r="Z15" s="32"/>
    </row>
    <row r="16" spans="1:26" x14ac:dyDescent="0.2">
      <c r="A16" s="24"/>
      <c r="B16" s="15" t="s">
        <v>0</v>
      </c>
      <c r="C16" s="15">
        <v>1</v>
      </c>
      <c r="D16" s="15">
        <v>2</v>
      </c>
      <c r="E16" s="15">
        <v>3</v>
      </c>
      <c r="F16" s="15">
        <v>4</v>
      </c>
      <c r="G16" s="15">
        <v>5</v>
      </c>
      <c r="H16" s="15">
        <v>6</v>
      </c>
      <c r="I16" s="15">
        <v>7</v>
      </c>
      <c r="J16" s="15">
        <v>8</v>
      </c>
      <c r="K16" s="15">
        <v>9</v>
      </c>
      <c r="L16" s="15">
        <v>10</v>
      </c>
      <c r="M16" s="15">
        <v>11</v>
      </c>
      <c r="N16" s="15">
        <v>12</v>
      </c>
      <c r="O16" s="15">
        <v>13</v>
      </c>
      <c r="P16" s="15">
        <v>14</v>
      </c>
      <c r="Q16" s="15">
        <v>15</v>
      </c>
      <c r="R16" s="15">
        <v>16</v>
      </c>
      <c r="S16" s="15">
        <v>17</v>
      </c>
      <c r="T16" s="15">
        <v>18</v>
      </c>
      <c r="U16" s="15">
        <v>19</v>
      </c>
      <c r="V16" s="15">
        <v>20</v>
      </c>
      <c r="W16" s="15">
        <v>21</v>
      </c>
      <c r="X16" s="15">
        <v>22</v>
      </c>
      <c r="Y16" s="15">
        <v>23</v>
      </c>
      <c r="Z16" s="18"/>
    </row>
    <row r="17" spans="1:26" x14ac:dyDescent="0.2">
      <c r="A17" s="25"/>
      <c r="B17" s="17" t="s">
        <v>50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6" t="s">
        <v>60</v>
      </c>
    </row>
    <row r="18" spans="1:26" x14ac:dyDescent="0.2">
      <c r="A18" s="23">
        <v>1</v>
      </c>
      <c r="B18" s="35" t="s">
        <v>49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3"/>
    </row>
    <row r="19" spans="1:26" x14ac:dyDescent="0.2">
      <c r="A19" s="23">
        <v>2</v>
      </c>
      <c r="B19" s="35" t="s">
        <v>48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3"/>
    </row>
    <row r="20" spans="1:26" x14ac:dyDescent="0.2">
      <c r="A20" s="23">
        <v>3</v>
      </c>
      <c r="B20" s="35" t="s">
        <v>47</v>
      </c>
      <c r="C20" s="52"/>
      <c r="D20" s="52"/>
      <c r="E20" s="52"/>
      <c r="F20" s="52"/>
      <c r="G20" s="52"/>
      <c r="H20" s="54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3"/>
    </row>
    <row r="21" spans="1:26" x14ac:dyDescent="0.2">
      <c r="A21" s="23">
        <v>4</v>
      </c>
      <c r="B21" s="35" t="s">
        <v>46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3"/>
    </row>
    <row r="22" spans="1:26" x14ac:dyDescent="0.2">
      <c r="A22" s="23">
        <v>5</v>
      </c>
      <c r="B22" s="35" t="s">
        <v>45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3"/>
    </row>
    <row r="23" spans="1:26" x14ac:dyDescent="0.2">
      <c r="A23" s="14"/>
      <c r="B23" s="36" t="s">
        <v>44</v>
      </c>
      <c r="C23" s="55">
        <f>C18+C19+C20+C21+C22</f>
        <v>0</v>
      </c>
      <c r="D23" s="55">
        <f t="shared" ref="D23:J23" si="2">D18+D19+D20+D21+D22</f>
        <v>0</v>
      </c>
      <c r="E23" s="55">
        <f t="shared" si="2"/>
        <v>0</v>
      </c>
      <c r="F23" s="55">
        <f t="shared" si="2"/>
        <v>0</v>
      </c>
      <c r="G23" s="55">
        <f t="shared" si="2"/>
        <v>0</v>
      </c>
      <c r="H23" s="55">
        <f t="shared" si="2"/>
        <v>0</v>
      </c>
      <c r="I23" s="55">
        <f t="shared" si="2"/>
        <v>0</v>
      </c>
      <c r="J23" s="55">
        <f t="shared" si="2"/>
        <v>0</v>
      </c>
      <c r="K23" s="55">
        <f t="shared" ref="K23:Z23" si="3">K18+K19+K20+K21+K22</f>
        <v>0</v>
      </c>
      <c r="L23" s="55">
        <f t="shared" si="3"/>
        <v>0</v>
      </c>
      <c r="M23" s="55">
        <f t="shared" si="3"/>
        <v>0</v>
      </c>
      <c r="N23" s="55">
        <f t="shared" si="3"/>
        <v>0</v>
      </c>
      <c r="O23" s="55">
        <f t="shared" si="3"/>
        <v>0</v>
      </c>
      <c r="P23" s="55">
        <f t="shared" si="3"/>
        <v>0</v>
      </c>
      <c r="Q23" s="55">
        <f t="shared" si="3"/>
        <v>0</v>
      </c>
      <c r="R23" s="55">
        <f t="shared" si="3"/>
        <v>0</v>
      </c>
      <c r="S23" s="55">
        <f t="shared" si="3"/>
        <v>0</v>
      </c>
      <c r="T23" s="55">
        <f t="shared" si="3"/>
        <v>0</v>
      </c>
      <c r="U23" s="55">
        <f t="shared" si="3"/>
        <v>0</v>
      </c>
      <c r="V23" s="55">
        <f t="shared" si="3"/>
        <v>0</v>
      </c>
      <c r="W23" s="55">
        <f t="shared" si="3"/>
        <v>0</v>
      </c>
      <c r="X23" s="55">
        <f t="shared" si="3"/>
        <v>0</v>
      </c>
      <c r="Y23" s="55">
        <f t="shared" si="3"/>
        <v>0</v>
      </c>
      <c r="Z23" s="55">
        <f t="shared" si="3"/>
        <v>0</v>
      </c>
    </row>
    <row r="24" spans="1:26" x14ac:dyDescent="0.2">
      <c r="A24" s="23">
        <v>6</v>
      </c>
      <c r="B24" s="35" t="s">
        <v>43</v>
      </c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3"/>
    </row>
    <row r="25" spans="1:26" x14ac:dyDescent="0.2">
      <c r="A25" s="23">
        <v>7</v>
      </c>
      <c r="B25" s="35" t="s">
        <v>42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3"/>
    </row>
    <row r="26" spans="1:26" x14ac:dyDescent="0.2">
      <c r="A26" s="23">
        <v>8</v>
      </c>
      <c r="B26" s="35" t="s">
        <v>41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3"/>
    </row>
    <row r="27" spans="1:26" x14ac:dyDescent="0.2">
      <c r="A27" s="14"/>
      <c r="B27" s="36" t="s">
        <v>40</v>
      </c>
      <c r="C27" s="55">
        <f>C24+C25+C26</f>
        <v>0</v>
      </c>
      <c r="D27" s="55">
        <f t="shared" ref="D27:I27" si="4">D24+D25+D26</f>
        <v>0</v>
      </c>
      <c r="E27" s="55">
        <f t="shared" si="4"/>
        <v>0</v>
      </c>
      <c r="F27" s="55">
        <f t="shared" si="4"/>
        <v>0</v>
      </c>
      <c r="G27" s="55">
        <f t="shared" si="4"/>
        <v>0</v>
      </c>
      <c r="H27" s="55">
        <f t="shared" si="4"/>
        <v>0</v>
      </c>
      <c r="I27" s="55">
        <f t="shared" si="4"/>
        <v>0</v>
      </c>
      <c r="J27" s="55">
        <f>J24+J25+J26</f>
        <v>0</v>
      </c>
      <c r="K27" s="55">
        <f t="shared" ref="K27:Z27" si="5">K24+K25+K26</f>
        <v>0</v>
      </c>
      <c r="L27" s="55">
        <f t="shared" si="5"/>
        <v>0</v>
      </c>
      <c r="M27" s="55">
        <f t="shared" si="5"/>
        <v>0</v>
      </c>
      <c r="N27" s="55">
        <f t="shared" si="5"/>
        <v>0</v>
      </c>
      <c r="O27" s="55">
        <f t="shared" si="5"/>
        <v>0</v>
      </c>
      <c r="P27" s="55">
        <f t="shared" si="5"/>
        <v>0</v>
      </c>
      <c r="Q27" s="55">
        <f t="shared" si="5"/>
        <v>0</v>
      </c>
      <c r="R27" s="55">
        <f t="shared" si="5"/>
        <v>0</v>
      </c>
      <c r="S27" s="55">
        <f t="shared" si="5"/>
        <v>0</v>
      </c>
      <c r="T27" s="55">
        <f t="shared" si="5"/>
        <v>0</v>
      </c>
      <c r="U27" s="55">
        <f t="shared" si="5"/>
        <v>0</v>
      </c>
      <c r="V27" s="55">
        <f t="shared" si="5"/>
        <v>0</v>
      </c>
      <c r="W27" s="55">
        <f t="shared" si="5"/>
        <v>0</v>
      </c>
      <c r="X27" s="55">
        <f t="shared" si="5"/>
        <v>0</v>
      </c>
      <c r="Y27" s="55">
        <f t="shared" si="5"/>
        <v>0</v>
      </c>
      <c r="Z27" s="55">
        <f t="shared" si="5"/>
        <v>0</v>
      </c>
    </row>
    <row r="28" spans="1:26" x14ac:dyDescent="0.2">
      <c r="A28" s="13"/>
      <c r="B28" s="12" t="s">
        <v>7</v>
      </c>
      <c r="C28" s="56">
        <f>C23+C27</f>
        <v>0</v>
      </c>
      <c r="D28" s="56">
        <f t="shared" ref="D28:I28" si="6">D23+D27</f>
        <v>0</v>
      </c>
      <c r="E28" s="56">
        <f t="shared" si="6"/>
        <v>0</v>
      </c>
      <c r="F28" s="56">
        <f t="shared" si="6"/>
        <v>0</v>
      </c>
      <c r="G28" s="56">
        <f t="shared" si="6"/>
        <v>0</v>
      </c>
      <c r="H28" s="56">
        <f t="shared" si="6"/>
        <v>0</v>
      </c>
      <c r="I28" s="56">
        <f t="shared" si="6"/>
        <v>0</v>
      </c>
      <c r="J28" s="56">
        <f>J23+J27</f>
        <v>0</v>
      </c>
      <c r="K28" s="56">
        <f t="shared" ref="K28:Z28" si="7">K23+K27</f>
        <v>0</v>
      </c>
      <c r="L28" s="56">
        <f t="shared" si="7"/>
        <v>0</v>
      </c>
      <c r="M28" s="56">
        <f t="shared" si="7"/>
        <v>0</v>
      </c>
      <c r="N28" s="56">
        <f t="shared" si="7"/>
        <v>0</v>
      </c>
      <c r="O28" s="56">
        <f t="shared" si="7"/>
        <v>0</v>
      </c>
      <c r="P28" s="56">
        <f t="shared" si="7"/>
        <v>0</v>
      </c>
      <c r="Q28" s="56">
        <f t="shared" si="7"/>
        <v>0</v>
      </c>
      <c r="R28" s="56">
        <f t="shared" si="7"/>
        <v>0</v>
      </c>
      <c r="S28" s="56">
        <f t="shared" si="7"/>
        <v>0</v>
      </c>
      <c r="T28" s="56">
        <f t="shared" si="7"/>
        <v>0</v>
      </c>
      <c r="U28" s="56">
        <f t="shared" si="7"/>
        <v>0</v>
      </c>
      <c r="V28" s="56">
        <f t="shared" si="7"/>
        <v>0</v>
      </c>
      <c r="W28" s="56">
        <f t="shared" si="7"/>
        <v>0</v>
      </c>
      <c r="X28" s="56">
        <f t="shared" si="7"/>
        <v>0</v>
      </c>
      <c r="Y28" s="56">
        <f t="shared" si="7"/>
        <v>0</v>
      </c>
      <c r="Z28" s="56">
        <f t="shared" si="7"/>
        <v>0</v>
      </c>
    </row>
    <row r="29" spans="1:26" x14ac:dyDescent="0.2">
      <c r="A29" s="26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32"/>
    </row>
    <row r="30" spans="1:26" x14ac:dyDescent="0.2">
      <c r="A30" s="26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32"/>
    </row>
    <row r="31" spans="1:26" ht="13.5" thickBot="1" x14ac:dyDescent="0.25">
      <c r="A31" s="26"/>
      <c r="B31" s="21" t="s">
        <v>39</v>
      </c>
      <c r="C31" s="21">
        <f>C11</f>
        <v>0</v>
      </c>
      <c r="D31" s="21">
        <f>C31+1</f>
        <v>1</v>
      </c>
      <c r="E31" s="21">
        <f t="shared" ref="E31:J31" si="8">D31+1</f>
        <v>2</v>
      </c>
      <c r="F31" s="21">
        <f t="shared" si="8"/>
        <v>3</v>
      </c>
      <c r="G31" s="21">
        <f t="shared" si="8"/>
        <v>4</v>
      </c>
      <c r="H31" s="21">
        <f t="shared" si="8"/>
        <v>5</v>
      </c>
      <c r="I31" s="21">
        <f t="shared" si="8"/>
        <v>6</v>
      </c>
      <c r="J31" s="21">
        <f t="shared" si="8"/>
        <v>7</v>
      </c>
      <c r="K31" s="21">
        <f t="shared" ref="K31" si="9">J31+1</f>
        <v>8</v>
      </c>
      <c r="L31" s="21">
        <f t="shared" ref="L31" si="10">K31+1</f>
        <v>9</v>
      </c>
      <c r="M31" s="21">
        <f t="shared" ref="M31" si="11">L31+1</f>
        <v>10</v>
      </c>
      <c r="N31" s="21">
        <f t="shared" ref="N31" si="12">M31+1</f>
        <v>11</v>
      </c>
      <c r="O31" s="21">
        <f t="shared" ref="O31" si="13">N31+1</f>
        <v>12</v>
      </c>
      <c r="P31" s="21">
        <f t="shared" ref="P31" si="14">O31+1</f>
        <v>13</v>
      </c>
      <c r="Q31" s="21">
        <f t="shared" ref="Q31" si="15">P31+1</f>
        <v>14</v>
      </c>
      <c r="R31" s="21">
        <f t="shared" ref="R31" si="16">Q31+1</f>
        <v>15</v>
      </c>
      <c r="S31" s="21">
        <f t="shared" ref="S31" si="17">R31+1</f>
        <v>16</v>
      </c>
      <c r="T31" s="21">
        <f t="shared" ref="T31" si="18">S31+1</f>
        <v>17</v>
      </c>
      <c r="U31" s="21">
        <f t="shared" ref="U31" si="19">T31+1</f>
        <v>18</v>
      </c>
      <c r="V31" s="21">
        <f t="shared" ref="V31" si="20">U31+1</f>
        <v>19</v>
      </c>
      <c r="W31" s="21">
        <f t="shared" ref="W31" si="21">V31+1</f>
        <v>20</v>
      </c>
      <c r="X31" s="21">
        <f t="shared" ref="X31" si="22">W31+1</f>
        <v>21</v>
      </c>
      <c r="Y31" s="21">
        <f t="shared" ref="Y31" si="23">X31+1</f>
        <v>22</v>
      </c>
      <c r="Z31" s="32"/>
    </row>
    <row r="32" spans="1:26" x14ac:dyDescent="0.2">
      <c r="A32" s="24"/>
      <c r="B32" s="15" t="s">
        <v>38</v>
      </c>
      <c r="C32" s="15">
        <v>1</v>
      </c>
      <c r="D32" s="15">
        <v>2</v>
      </c>
      <c r="E32" s="15">
        <v>3</v>
      </c>
      <c r="F32" s="15">
        <v>4</v>
      </c>
      <c r="G32" s="15">
        <v>5</v>
      </c>
      <c r="H32" s="15">
        <v>6</v>
      </c>
      <c r="I32" s="15">
        <v>7</v>
      </c>
      <c r="J32" s="15">
        <v>8</v>
      </c>
      <c r="K32" s="15">
        <v>9</v>
      </c>
      <c r="L32" s="15">
        <v>10</v>
      </c>
      <c r="M32" s="15">
        <v>11</v>
      </c>
      <c r="N32" s="15">
        <v>12</v>
      </c>
      <c r="O32" s="15">
        <v>13</v>
      </c>
      <c r="P32" s="15">
        <v>14</v>
      </c>
      <c r="Q32" s="15">
        <v>15</v>
      </c>
      <c r="R32" s="15">
        <v>16</v>
      </c>
      <c r="S32" s="15">
        <v>17</v>
      </c>
      <c r="T32" s="15">
        <v>18</v>
      </c>
      <c r="U32" s="15">
        <v>19</v>
      </c>
      <c r="V32" s="15">
        <v>20</v>
      </c>
      <c r="W32" s="15">
        <v>21</v>
      </c>
      <c r="X32" s="15">
        <v>22</v>
      </c>
      <c r="Y32" s="15">
        <v>23</v>
      </c>
      <c r="Z32" s="32"/>
    </row>
    <row r="33" spans="1:26" x14ac:dyDescent="0.2">
      <c r="A33" s="23">
        <v>9</v>
      </c>
      <c r="B33" s="35" t="s">
        <v>37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32"/>
    </row>
    <row r="34" spans="1:26" x14ac:dyDescent="0.2">
      <c r="A34" s="23">
        <v>10</v>
      </c>
      <c r="B34" s="35" t="s">
        <v>36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32"/>
    </row>
    <row r="35" spans="1:26" x14ac:dyDescent="0.2">
      <c r="A35" s="23">
        <v>11</v>
      </c>
      <c r="B35" s="35" t="s">
        <v>35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32"/>
    </row>
    <row r="36" spans="1:26" x14ac:dyDescent="0.2">
      <c r="A36" s="23">
        <v>12</v>
      </c>
      <c r="B36" s="35" t="s">
        <v>34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32"/>
    </row>
    <row r="37" spans="1:26" x14ac:dyDescent="0.2">
      <c r="A37" s="23">
        <v>13</v>
      </c>
      <c r="B37" s="35" t="s">
        <v>33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32"/>
    </row>
    <row r="38" spans="1:26" x14ac:dyDescent="0.2">
      <c r="A38" s="23">
        <v>14</v>
      </c>
      <c r="B38" s="35" t="s">
        <v>32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32"/>
    </row>
    <row r="39" spans="1:26" x14ac:dyDescent="0.2">
      <c r="A39" s="23">
        <v>15</v>
      </c>
      <c r="B39" s="35" t="s">
        <v>31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32"/>
    </row>
    <row r="40" spans="1:26" x14ac:dyDescent="0.2">
      <c r="A40" s="23">
        <v>16</v>
      </c>
      <c r="B40" s="35" t="s">
        <v>30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32"/>
    </row>
    <row r="41" spans="1:26" x14ac:dyDescent="0.2">
      <c r="A41" s="23">
        <v>17</v>
      </c>
      <c r="B41" s="35" t="s">
        <v>29</v>
      </c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32"/>
    </row>
    <row r="42" spans="1:26" x14ac:dyDescent="0.2">
      <c r="A42" s="13"/>
      <c r="B42" s="12" t="s">
        <v>17</v>
      </c>
      <c r="C42" s="56">
        <f>C33+C34+C35+C36+C37+C38+C39+C40+C41</f>
        <v>0</v>
      </c>
      <c r="D42" s="56">
        <f t="shared" ref="D42:Y42" si="24">D33+D34+D35+D36+D37+D38+D39+D40+D41</f>
        <v>0</v>
      </c>
      <c r="E42" s="56">
        <f t="shared" si="24"/>
        <v>0</v>
      </c>
      <c r="F42" s="56">
        <f t="shared" si="24"/>
        <v>0</v>
      </c>
      <c r="G42" s="56">
        <f t="shared" si="24"/>
        <v>0</v>
      </c>
      <c r="H42" s="56">
        <f t="shared" si="24"/>
        <v>0</v>
      </c>
      <c r="I42" s="56">
        <f t="shared" si="24"/>
        <v>0</v>
      </c>
      <c r="J42" s="56">
        <f t="shared" si="24"/>
        <v>0</v>
      </c>
      <c r="K42" s="56">
        <f t="shared" si="24"/>
        <v>0</v>
      </c>
      <c r="L42" s="56">
        <f t="shared" si="24"/>
        <v>0</v>
      </c>
      <c r="M42" s="56">
        <f t="shared" si="24"/>
        <v>0</v>
      </c>
      <c r="N42" s="56">
        <f t="shared" si="24"/>
        <v>0</v>
      </c>
      <c r="O42" s="56">
        <f t="shared" si="24"/>
        <v>0</v>
      </c>
      <c r="P42" s="56">
        <f t="shared" si="24"/>
        <v>0</v>
      </c>
      <c r="Q42" s="56">
        <f t="shared" si="24"/>
        <v>0</v>
      </c>
      <c r="R42" s="56">
        <f t="shared" si="24"/>
        <v>0</v>
      </c>
      <c r="S42" s="56">
        <f t="shared" si="24"/>
        <v>0</v>
      </c>
      <c r="T42" s="56">
        <f t="shared" si="24"/>
        <v>0</v>
      </c>
      <c r="U42" s="56">
        <f t="shared" si="24"/>
        <v>0</v>
      </c>
      <c r="V42" s="56">
        <f t="shared" si="24"/>
        <v>0</v>
      </c>
      <c r="W42" s="56">
        <f t="shared" si="24"/>
        <v>0</v>
      </c>
      <c r="X42" s="56">
        <f t="shared" si="24"/>
        <v>0</v>
      </c>
      <c r="Y42" s="56">
        <f t="shared" si="24"/>
        <v>0</v>
      </c>
      <c r="Z42" s="32"/>
    </row>
    <row r="43" spans="1:26" x14ac:dyDescent="0.2">
      <c r="A43" s="26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32"/>
    </row>
    <row r="44" spans="1:26" x14ac:dyDescent="0.2">
      <c r="A44" s="26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32"/>
    </row>
    <row r="45" spans="1:26" ht="13.5" thickBot="1" x14ac:dyDescent="0.25">
      <c r="A45" s="26"/>
      <c r="B45" s="21" t="s">
        <v>28</v>
      </c>
      <c r="C45" s="21">
        <f>C11</f>
        <v>0</v>
      </c>
      <c r="D45" s="21">
        <f>C45+1</f>
        <v>1</v>
      </c>
      <c r="E45" s="21">
        <f t="shared" ref="E45:J45" si="25">D45+1</f>
        <v>2</v>
      </c>
      <c r="F45" s="21">
        <f t="shared" si="25"/>
        <v>3</v>
      </c>
      <c r="G45" s="21">
        <f t="shared" si="25"/>
        <v>4</v>
      </c>
      <c r="H45" s="21">
        <f t="shared" si="25"/>
        <v>5</v>
      </c>
      <c r="I45" s="21">
        <f t="shared" si="25"/>
        <v>6</v>
      </c>
      <c r="J45" s="21">
        <f t="shared" si="25"/>
        <v>7</v>
      </c>
      <c r="K45" s="21">
        <f t="shared" ref="K45" si="26">J45+1</f>
        <v>8</v>
      </c>
      <c r="L45" s="21">
        <f t="shared" ref="L45" si="27">K45+1</f>
        <v>9</v>
      </c>
      <c r="M45" s="21">
        <f t="shared" ref="M45" si="28">L45+1</f>
        <v>10</v>
      </c>
      <c r="N45" s="21">
        <f t="shared" ref="N45" si="29">M45+1</f>
        <v>11</v>
      </c>
      <c r="O45" s="21">
        <f t="shared" ref="O45" si="30">N45+1</f>
        <v>12</v>
      </c>
      <c r="P45" s="21">
        <f t="shared" ref="P45" si="31">O45+1</f>
        <v>13</v>
      </c>
      <c r="Q45" s="21">
        <f t="shared" ref="Q45" si="32">P45+1</f>
        <v>14</v>
      </c>
      <c r="R45" s="21">
        <f t="shared" ref="R45" si="33">Q45+1</f>
        <v>15</v>
      </c>
      <c r="S45" s="21">
        <f t="shared" ref="S45" si="34">R45+1</f>
        <v>16</v>
      </c>
      <c r="T45" s="21">
        <f t="shared" ref="T45" si="35">S45+1</f>
        <v>17</v>
      </c>
      <c r="U45" s="21">
        <f t="shared" ref="U45" si="36">T45+1</f>
        <v>18</v>
      </c>
      <c r="V45" s="21">
        <f t="shared" ref="V45" si="37">U45+1</f>
        <v>19</v>
      </c>
      <c r="W45" s="21">
        <f t="shared" ref="W45" si="38">V45+1</f>
        <v>20</v>
      </c>
      <c r="X45" s="21">
        <f t="shared" ref="X45" si="39">W45+1</f>
        <v>21</v>
      </c>
      <c r="Y45" s="21">
        <f t="shared" ref="Y45" si="40">X45+1</f>
        <v>22</v>
      </c>
      <c r="Z45" s="32"/>
    </row>
    <row r="46" spans="1:26" x14ac:dyDescent="0.2">
      <c r="A46" s="10"/>
      <c r="B46" s="8" t="s">
        <v>27</v>
      </c>
      <c r="C46" s="9">
        <v>1</v>
      </c>
      <c r="D46" s="9">
        <v>2</v>
      </c>
      <c r="E46" s="9">
        <v>3</v>
      </c>
      <c r="F46" s="9">
        <v>4</v>
      </c>
      <c r="G46" s="9">
        <v>5</v>
      </c>
      <c r="H46" s="9">
        <v>6</v>
      </c>
      <c r="I46" s="9">
        <v>7</v>
      </c>
      <c r="J46" s="9">
        <v>8</v>
      </c>
      <c r="K46" s="9">
        <v>9</v>
      </c>
      <c r="L46" s="9">
        <v>10</v>
      </c>
      <c r="M46" s="9">
        <v>11</v>
      </c>
      <c r="N46" s="9">
        <v>12</v>
      </c>
      <c r="O46" s="9">
        <v>13</v>
      </c>
      <c r="P46" s="9">
        <v>14</v>
      </c>
      <c r="Q46" s="9">
        <v>15</v>
      </c>
      <c r="R46" s="9">
        <v>16</v>
      </c>
      <c r="S46" s="9">
        <v>17</v>
      </c>
      <c r="T46" s="9">
        <v>18</v>
      </c>
      <c r="U46" s="9">
        <v>19</v>
      </c>
      <c r="V46" s="9">
        <v>20</v>
      </c>
      <c r="W46" s="9">
        <v>21</v>
      </c>
      <c r="X46" s="9">
        <v>22</v>
      </c>
      <c r="Y46" s="9">
        <v>23</v>
      </c>
      <c r="Z46" s="32"/>
    </row>
    <row r="47" spans="1:26" x14ac:dyDescent="0.2">
      <c r="A47" s="23">
        <v>18</v>
      </c>
      <c r="B47" s="35" t="s">
        <v>26</v>
      </c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32"/>
    </row>
    <row r="48" spans="1:26" x14ac:dyDescent="0.2">
      <c r="A48" s="23">
        <v>19</v>
      </c>
      <c r="B48" s="35" t="s">
        <v>25</v>
      </c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32"/>
    </row>
    <row r="49" spans="1:26" x14ac:dyDescent="0.2">
      <c r="A49" s="23">
        <v>20</v>
      </c>
      <c r="B49" s="35" t="s">
        <v>24</v>
      </c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32"/>
    </row>
    <row r="50" spans="1:26" x14ac:dyDescent="0.2">
      <c r="A50" s="14"/>
      <c r="B50" s="36" t="s">
        <v>23</v>
      </c>
      <c r="C50" s="55">
        <f>C47+C48+C49</f>
        <v>0</v>
      </c>
      <c r="D50" s="55">
        <f t="shared" ref="D50:J50" si="41">D47+D48+D49</f>
        <v>0</v>
      </c>
      <c r="E50" s="55">
        <f t="shared" si="41"/>
        <v>0</v>
      </c>
      <c r="F50" s="55">
        <f t="shared" si="41"/>
        <v>0</v>
      </c>
      <c r="G50" s="55">
        <f t="shared" si="41"/>
        <v>0</v>
      </c>
      <c r="H50" s="55">
        <f t="shared" si="41"/>
        <v>0</v>
      </c>
      <c r="I50" s="55">
        <f t="shared" si="41"/>
        <v>0</v>
      </c>
      <c r="J50" s="55">
        <f t="shared" si="41"/>
        <v>0</v>
      </c>
      <c r="K50" s="55">
        <f t="shared" ref="K50:Y50" si="42">K47+K48+K49</f>
        <v>0</v>
      </c>
      <c r="L50" s="55">
        <f t="shared" si="42"/>
        <v>0</v>
      </c>
      <c r="M50" s="55">
        <f t="shared" si="42"/>
        <v>0</v>
      </c>
      <c r="N50" s="55">
        <f t="shared" si="42"/>
        <v>0</v>
      </c>
      <c r="O50" s="55">
        <f t="shared" si="42"/>
        <v>0</v>
      </c>
      <c r="P50" s="55">
        <f t="shared" si="42"/>
        <v>0</v>
      </c>
      <c r="Q50" s="55">
        <f t="shared" si="42"/>
        <v>0</v>
      </c>
      <c r="R50" s="55">
        <f t="shared" si="42"/>
        <v>0</v>
      </c>
      <c r="S50" s="55">
        <f t="shared" si="42"/>
        <v>0</v>
      </c>
      <c r="T50" s="55">
        <f t="shared" si="42"/>
        <v>0</v>
      </c>
      <c r="U50" s="55">
        <f t="shared" si="42"/>
        <v>0</v>
      </c>
      <c r="V50" s="55">
        <f t="shared" si="42"/>
        <v>0</v>
      </c>
      <c r="W50" s="55">
        <f t="shared" si="42"/>
        <v>0</v>
      </c>
      <c r="X50" s="55">
        <f t="shared" si="42"/>
        <v>0</v>
      </c>
      <c r="Y50" s="55">
        <f t="shared" si="42"/>
        <v>0</v>
      </c>
      <c r="Z50" s="32"/>
    </row>
    <row r="51" spans="1:26" x14ac:dyDescent="0.2">
      <c r="A51" s="23">
        <v>21</v>
      </c>
      <c r="B51" s="35" t="s">
        <v>22</v>
      </c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32"/>
    </row>
    <row r="52" spans="1:26" x14ac:dyDescent="0.2">
      <c r="A52" s="23">
        <v>22</v>
      </c>
      <c r="B52" s="35" t="s">
        <v>21</v>
      </c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32"/>
    </row>
    <row r="53" spans="1:26" x14ac:dyDescent="0.2">
      <c r="A53" s="13"/>
      <c r="B53" s="12" t="s">
        <v>18</v>
      </c>
      <c r="C53" s="56">
        <f>C50+C51+C52</f>
        <v>0</v>
      </c>
      <c r="D53" s="56">
        <f t="shared" ref="D53:J53" si="43">D50+D51+D52</f>
        <v>0</v>
      </c>
      <c r="E53" s="56">
        <f t="shared" si="43"/>
        <v>0</v>
      </c>
      <c r="F53" s="56">
        <f t="shared" si="43"/>
        <v>0</v>
      </c>
      <c r="G53" s="56">
        <f t="shared" si="43"/>
        <v>0</v>
      </c>
      <c r="H53" s="56">
        <f t="shared" si="43"/>
        <v>0</v>
      </c>
      <c r="I53" s="56">
        <f t="shared" si="43"/>
        <v>0</v>
      </c>
      <c r="J53" s="56">
        <f t="shared" si="43"/>
        <v>0</v>
      </c>
      <c r="K53" s="56">
        <f t="shared" ref="K53:Y53" si="44">K50+K51+K52</f>
        <v>0</v>
      </c>
      <c r="L53" s="56">
        <f t="shared" si="44"/>
        <v>0</v>
      </c>
      <c r="M53" s="56">
        <f t="shared" si="44"/>
        <v>0</v>
      </c>
      <c r="N53" s="56">
        <f t="shared" si="44"/>
        <v>0</v>
      </c>
      <c r="O53" s="56">
        <f t="shared" si="44"/>
        <v>0</v>
      </c>
      <c r="P53" s="56">
        <f t="shared" si="44"/>
        <v>0</v>
      </c>
      <c r="Q53" s="56">
        <f t="shared" si="44"/>
        <v>0</v>
      </c>
      <c r="R53" s="56">
        <f t="shared" si="44"/>
        <v>0</v>
      </c>
      <c r="S53" s="56">
        <f t="shared" si="44"/>
        <v>0</v>
      </c>
      <c r="T53" s="56">
        <f t="shared" si="44"/>
        <v>0</v>
      </c>
      <c r="U53" s="56">
        <f t="shared" si="44"/>
        <v>0</v>
      </c>
      <c r="V53" s="56">
        <f t="shared" si="44"/>
        <v>0</v>
      </c>
      <c r="W53" s="56">
        <f t="shared" si="44"/>
        <v>0</v>
      </c>
      <c r="X53" s="56">
        <f t="shared" si="44"/>
        <v>0</v>
      </c>
      <c r="Y53" s="56">
        <f t="shared" si="44"/>
        <v>0</v>
      </c>
      <c r="Z53" s="32"/>
    </row>
    <row r="54" spans="1:26" x14ac:dyDescent="0.2">
      <c r="A54" s="26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32"/>
    </row>
    <row r="55" spans="1:26" x14ac:dyDescent="0.2">
      <c r="A55" s="26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32"/>
    </row>
    <row r="56" spans="1:26" ht="13.5" thickBot="1" x14ac:dyDescent="0.25">
      <c r="A56" s="26"/>
      <c r="B56" s="21" t="s">
        <v>20</v>
      </c>
      <c r="C56" s="21">
        <f>C11</f>
        <v>0</v>
      </c>
      <c r="D56" s="21">
        <f>C56+1</f>
        <v>1</v>
      </c>
      <c r="E56" s="21">
        <f t="shared" ref="E56:J56" si="45">D56+1</f>
        <v>2</v>
      </c>
      <c r="F56" s="21">
        <f t="shared" si="45"/>
        <v>3</v>
      </c>
      <c r="G56" s="21">
        <f t="shared" si="45"/>
        <v>4</v>
      </c>
      <c r="H56" s="21">
        <f t="shared" si="45"/>
        <v>5</v>
      </c>
      <c r="I56" s="21">
        <f t="shared" si="45"/>
        <v>6</v>
      </c>
      <c r="J56" s="21">
        <f t="shared" si="45"/>
        <v>7</v>
      </c>
      <c r="K56" s="21">
        <f t="shared" ref="K56" si="46">J56+1</f>
        <v>8</v>
      </c>
      <c r="L56" s="21">
        <f t="shared" ref="L56" si="47">K56+1</f>
        <v>9</v>
      </c>
      <c r="M56" s="21">
        <f t="shared" ref="M56" si="48">L56+1</f>
        <v>10</v>
      </c>
      <c r="N56" s="21">
        <f t="shared" ref="N56" si="49">M56+1</f>
        <v>11</v>
      </c>
      <c r="O56" s="21">
        <f t="shared" ref="O56" si="50">N56+1</f>
        <v>12</v>
      </c>
      <c r="P56" s="21">
        <f t="shared" ref="P56" si="51">O56+1</f>
        <v>13</v>
      </c>
      <c r="Q56" s="21">
        <f t="shared" ref="Q56" si="52">P56+1</f>
        <v>14</v>
      </c>
      <c r="R56" s="21">
        <f t="shared" ref="R56" si="53">Q56+1</f>
        <v>15</v>
      </c>
      <c r="S56" s="21">
        <f t="shared" ref="S56" si="54">R56+1</f>
        <v>16</v>
      </c>
      <c r="T56" s="21">
        <f t="shared" ref="T56" si="55">S56+1</f>
        <v>17</v>
      </c>
      <c r="U56" s="21">
        <f t="shared" ref="U56" si="56">T56+1</f>
        <v>18</v>
      </c>
      <c r="V56" s="21">
        <f t="shared" ref="V56" si="57">U56+1</f>
        <v>19</v>
      </c>
      <c r="W56" s="21">
        <f t="shared" ref="W56" si="58">V56+1</f>
        <v>20</v>
      </c>
      <c r="X56" s="21">
        <f t="shared" ref="X56" si="59">W56+1</f>
        <v>21</v>
      </c>
      <c r="Y56" s="21">
        <f t="shared" ref="Y56" si="60">X56+1</f>
        <v>22</v>
      </c>
      <c r="Z56" s="32"/>
    </row>
    <row r="57" spans="1:26" x14ac:dyDescent="0.2">
      <c r="A57" s="10"/>
      <c r="B57" s="8" t="s">
        <v>19</v>
      </c>
      <c r="C57" s="9">
        <v>1</v>
      </c>
      <c r="D57" s="9">
        <v>2</v>
      </c>
      <c r="E57" s="9">
        <v>3</v>
      </c>
      <c r="F57" s="9">
        <v>4</v>
      </c>
      <c r="G57" s="9">
        <v>5</v>
      </c>
      <c r="H57" s="9">
        <v>6</v>
      </c>
      <c r="I57" s="9">
        <v>7</v>
      </c>
      <c r="J57" s="9">
        <v>8</v>
      </c>
      <c r="K57" s="9">
        <v>9</v>
      </c>
      <c r="L57" s="9">
        <v>10</v>
      </c>
      <c r="M57" s="9">
        <v>11</v>
      </c>
      <c r="N57" s="9">
        <v>12</v>
      </c>
      <c r="O57" s="9">
        <v>13</v>
      </c>
      <c r="P57" s="9">
        <v>14</v>
      </c>
      <c r="Q57" s="9">
        <v>15</v>
      </c>
      <c r="R57" s="9">
        <v>16</v>
      </c>
      <c r="S57" s="9">
        <v>17</v>
      </c>
      <c r="T57" s="9">
        <v>18</v>
      </c>
      <c r="U57" s="9">
        <v>19</v>
      </c>
      <c r="V57" s="9">
        <v>20</v>
      </c>
      <c r="W57" s="9">
        <v>21</v>
      </c>
      <c r="X57" s="9">
        <v>22</v>
      </c>
      <c r="Y57" s="9">
        <v>23</v>
      </c>
      <c r="Z57" s="32"/>
    </row>
    <row r="58" spans="1:26" x14ac:dyDescent="0.2">
      <c r="A58" s="14">
        <v>23</v>
      </c>
      <c r="B58" s="37" t="s">
        <v>18</v>
      </c>
      <c r="C58" s="55">
        <f>C53</f>
        <v>0</v>
      </c>
      <c r="D58" s="55">
        <f t="shared" ref="D58:J58" si="61">D53</f>
        <v>0</v>
      </c>
      <c r="E58" s="55">
        <f t="shared" si="61"/>
        <v>0</v>
      </c>
      <c r="F58" s="55">
        <f t="shared" si="61"/>
        <v>0</v>
      </c>
      <c r="G58" s="55">
        <f t="shared" si="61"/>
        <v>0</v>
      </c>
      <c r="H58" s="55">
        <f t="shared" si="61"/>
        <v>0</v>
      </c>
      <c r="I58" s="55">
        <f t="shared" si="61"/>
        <v>0</v>
      </c>
      <c r="J58" s="55">
        <f t="shared" si="61"/>
        <v>0</v>
      </c>
      <c r="K58" s="55">
        <f t="shared" ref="K58:Y58" si="62">K53</f>
        <v>0</v>
      </c>
      <c r="L58" s="55">
        <f t="shared" si="62"/>
        <v>0</v>
      </c>
      <c r="M58" s="55">
        <f t="shared" si="62"/>
        <v>0</v>
      </c>
      <c r="N58" s="55">
        <f t="shared" si="62"/>
        <v>0</v>
      </c>
      <c r="O58" s="55">
        <f t="shared" si="62"/>
        <v>0</v>
      </c>
      <c r="P58" s="55">
        <f t="shared" si="62"/>
        <v>0</v>
      </c>
      <c r="Q58" s="55">
        <f t="shared" si="62"/>
        <v>0</v>
      </c>
      <c r="R58" s="55">
        <f t="shared" si="62"/>
        <v>0</v>
      </c>
      <c r="S58" s="55">
        <f t="shared" si="62"/>
        <v>0</v>
      </c>
      <c r="T58" s="55">
        <f t="shared" si="62"/>
        <v>0</v>
      </c>
      <c r="U58" s="55">
        <f t="shared" si="62"/>
        <v>0</v>
      </c>
      <c r="V58" s="55">
        <f t="shared" si="62"/>
        <v>0</v>
      </c>
      <c r="W58" s="55">
        <f t="shared" si="62"/>
        <v>0</v>
      </c>
      <c r="X58" s="55">
        <f t="shared" si="62"/>
        <v>0</v>
      </c>
      <c r="Y58" s="55">
        <f t="shared" si="62"/>
        <v>0</v>
      </c>
      <c r="Z58" s="32"/>
    </row>
    <row r="59" spans="1:26" x14ac:dyDescent="0.2">
      <c r="A59" s="14">
        <v>24</v>
      </c>
      <c r="B59" s="37" t="s">
        <v>17</v>
      </c>
      <c r="C59" s="55">
        <f>C42</f>
        <v>0</v>
      </c>
      <c r="D59" s="55">
        <f t="shared" ref="D59:J59" si="63">D42</f>
        <v>0</v>
      </c>
      <c r="E59" s="55">
        <f t="shared" si="63"/>
        <v>0</v>
      </c>
      <c r="F59" s="55">
        <f t="shared" si="63"/>
        <v>0</v>
      </c>
      <c r="G59" s="55">
        <f t="shared" si="63"/>
        <v>0</v>
      </c>
      <c r="H59" s="55">
        <f t="shared" si="63"/>
        <v>0</v>
      </c>
      <c r="I59" s="55">
        <f t="shared" si="63"/>
        <v>0</v>
      </c>
      <c r="J59" s="55">
        <f t="shared" si="63"/>
        <v>0</v>
      </c>
      <c r="K59" s="55">
        <f t="shared" ref="K59:Y59" si="64">K42</f>
        <v>0</v>
      </c>
      <c r="L59" s="55">
        <f t="shared" si="64"/>
        <v>0</v>
      </c>
      <c r="M59" s="55">
        <f t="shared" si="64"/>
        <v>0</v>
      </c>
      <c r="N59" s="55">
        <f t="shared" si="64"/>
        <v>0</v>
      </c>
      <c r="O59" s="55">
        <f t="shared" si="64"/>
        <v>0</v>
      </c>
      <c r="P59" s="55">
        <f t="shared" si="64"/>
        <v>0</v>
      </c>
      <c r="Q59" s="55">
        <f t="shared" si="64"/>
        <v>0</v>
      </c>
      <c r="R59" s="55">
        <f t="shared" si="64"/>
        <v>0</v>
      </c>
      <c r="S59" s="55">
        <f t="shared" si="64"/>
        <v>0</v>
      </c>
      <c r="T59" s="55">
        <f t="shared" si="64"/>
        <v>0</v>
      </c>
      <c r="U59" s="55">
        <f t="shared" si="64"/>
        <v>0</v>
      </c>
      <c r="V59" s="55">
        <f t="shared" si="64"/>
        <v>0</v>
      </c>
      <c r="W59" s="55">
        <f t="shared" si="64"/>
        <v>0</v>
      </c>
      <c r="X59" s="55">
        <f t="shared" si="64"/>
        <v>0</v>
      </c>
      <c r="Y59" s="55">
        <f t="shared" si="64"/>
        <v>0</v>
      </c>
      <c r="Z59" s="32"/>
    </row>
    <row r="60" spans="1:26" x14ac:dyDescent="0.2">
      <c r="A60" s="23">
        <v>25</v>
      </c>
      <c r="B60" s="35" t="s">
        <v>16</v>
      </c>
      <c r="C60" s="52">
        <v>1</v>
      </c>
      <c r="D60" s="52">
        <v>1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32"/>
    </row>
    <row r="61" spans="1:26" x14ac:dyDescent="0.2">
      <c r="A61" s="14">
        <v>26</v>
      </c>
      <c r="B61" s="37" t="s">
        <v>15</v>
      </c>
      <c r="C61" s="55">
        <f>C58-C59-C60</f>
        <v>-1</v>
      </c>
      <c r="D61" s="55">
        <f t="shared" ref="D61:J61" si="65">D58-D59-D60</f>
        <v>-1</v>
      </c>
      <c r="E61" s="55">
        <f t="shared" si="65"/>
        <v>0</v>
      </c>
      <c r="F61" s="55">
        <f t="shared" si="65"/>
        <v>0</v>
      </c>
      <c r="G61" s="55">
        <f t="shared" si="65"/>
        <v>0</v>
      </c>
      <c r="H61" s="55">
        <f t="shared" si="65"/>
        <v>0</v>
      </c>
      <c r="I61" s="55">
        <f t="shared" si="65"/>
        <v>0</v>
      </c>
      <c r="J61" s="55">
        <f t="shared" si="65"/>
        <v>0</v>
      </c>
      <c r="K61" s="55">
        <f t="shared" ref="K61:Y61" si="66">K58-K59-K60</f>
        <v>0</v>
      </c>
      <c r="L61" s="55">
        <f t="shared" si="66"/>
        <v>0</v>
      </c>
      <c r="M61" s="55">
        <f t="shared" si="66"/>
        <v>0</v>
      </c>
      <c r="N61" s="55">
        <f t="shared" si="66"/>
        <v>0</v>
      </c>
      <c r="O61" s="55">
        <f t="shared" si="66"/>
        <v>0</v>
      </c>
      <c r="P61" s="55">
        <f t="shared" si="66"/>
        <v>0</v>
      </c>
      <c r="Q61" s="55">
        <f t="shared" si="66"/>
        <v>0</v>
      </c>
      <c r="R61" s="55">
        <f t="shared" si="66"/>
        <v>0</v>
      </c>
      <c r="S61" s="55">
        <f t="shared" si="66"/>
        <v>0</v>
      </c>
      <c r="T61" s="55">
        <f t="shared" si="66"/>
        <v>0</v>
      </c>
      <c r="U61" s="55">
        <f t="shared" si="66"/>
        <v>0</v>
      </c>
      <c r="V61" s="55">
        <f t="shared" si="66"/>
        <v>0</v>
      </c>
      <c r="W61" s="55">
        <f t="shared" si="66"/>
        <v>0</v>
      </c>
      <c r="X61" s="55">
        <f t="shared" si="66"/>
        <v>0</v>
      </c>
      <c r="Y61" s="55">
        <f t="shared" si="66"/>
        <v>0</v>
      </c>
      <c r="Z61" s="32"/>
    </row>
    <row r="62" spans="1:26" x14ac:dyDescent="0.2">
      <c r="A62" s="13">
        <v>27</v>
      </c>
      <c r="B62" s="11" t="s">
        <v>14</v>
      </c>
      <c r="C62" s="56">
        <f t="shared" ref="C62:Y62" si="67">IF(C61&gt;0,$C$12*C61,0)</f>
        <v>0</v>
      </c>
      <c r="D62" s="56">
        <f t="shared" si="67"/>
        <v>0</v>
      </c>
      <c r="E62" s="56">
        <f t="shared" si="67"/>
        <v>0</v>
      </c>
      <c r="F62" s="56">
        <f t="shared" si="67"/>
        <v>0</v>
      </c>
      <c r="G62" s="56">
        <f t="shared" si="67"/>
        <v>0</v>
      </c>
      <c r="H62" s="56">
        <f t="shared" si="67"/>
        <v>0</v>
      </c>
      <c r="I62" s="56">
        <f t="shared" si="67"/>
        <v>0</v>
      </c>
      <c r="J62" s="56">
        <f t="shared" si="67"/>
        <v>0</v>
      </c>
      <c r="K62" s="56">
        <f t="shared" si="67"/>
        <v>0</v>
      </c>
      <c r="L62" s="56">
        <f t="shared" si="67"/>
        <v>0</v>
      </c>
      <c r="M62" s="56">
        <f t="shared" si="67"/>
        <v>0</v>
      </c>
      <c r="N62" s="56">
        <f t="shared" si="67"/>
        <v>0</v>
      </c>
      <c r="O62" s="56">
        <f t="shared" si="67"/>
        <v>0</v>
      </c>
      <c r="P62" s="56">
        <f t="shared" si="67"/>
        <v>0</v>
      </c>
      <c r="Q62" s="56">
        <f t="shared" si="67"/>
        <v>0</v>
      </c>
      <c r="R62" s="56">
        <f t="shared" si="67"/>
        <v>0</v>
      </c>
      <c r="S62" s="56">
        <f t="shared" si="67"/>
        <v>0</v>
      </c>
      <c r="T62" s="56">
        <f t="shared" si="67"/>
        <v>0</v>
      </c>
      <c r="U62" s="56">
        <f t="shared" si="67"/>
        <v>0</v>
      </c>
      <c r="V62" s="56">
        <f t="shared" si="67"/>
        <v>0</v>
      </c>
      <c r="W62" s="56">
        <f t="shared" si="67"/>
        <v>0</v>
      </c>
      <c r="X62" s="56">
        <f t="shared" si="67"/>
        <v>0</v>
      </c>
      <c r="Y62" s="56">
        <f t="shared" si="67"/>
        <v>0</v>
      </c>
      <c r="Z62" s="32"/>
    </row>
    <row r="63" spans="1:26" x14ac:dyDescent="0.2">
      <c r="A63" s="26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32"/>
    </row>
    <row r="64" spans="1:26" x14ac:dyDescent="0.2">
      <c r="A64" s="26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32"/>
    </row>
    <row r="65" spans="1:26" ht="13.5" thickBot="1" x14ac:dyDescent="0.25">
      <c r="A65" s="26"/>
      <c r="B65" s="21" t="s">
        <v>13</v>
      </c>
      <c r="C65" s="21">
        <f>C11</f>
        <v>0</v>
      </c>
      <c r="D65" s="21">
        <f>C65+1</f>
        <v>1</v>
      </c>
      <c r="E65" s="21">
        <f t="shared" ref="E65:J65" si="68">D65+1</f>
        <v>2</v>
      </c>
      <c r="F65" s="21">
        <f t="shared" si="68"/>
        <v>3</v>
      </c>
      <c r="G65" s="21">
        <f t="shared" si="68"/>
        <v>4</v>
      </c>
      <c r="H65" s="21">
        <f t="shared" si="68"/>
        <v>5</v>
      </c>
      <c r="I65" s="21">
        <f t="shared" si="68"/>
        <v>6</v>
      </c>
      <c r="J65" s="21">
        <f t="shared" si="68"/>
        <v>7</v>
      </c>
      <c r="K65" s="21">
        <f t="shared" ref="K65" si="69">J65+1</f>
        <v>8</v>
      </c>
      <c r="L65" s="21">
        <f t="shared" ref="L65" si="70">K65+1</f>
        <v>9</v>
      </c>
      <c r="M65" s="21">
        <f t="shared" ref="M65" si="71">L65+1</f>
        <v>10</v>
      </c>
      <c r="N65" s="21">
        <f t="shared" ref="N65" si="72">M65+1</f>
        <v>11</v>
      </c>
      <c r="O65" s="21">
        <f t="shared" ref="O65" si="73">N65+1</f>
        <v>12</v>
      </c>
      <c r="P65" s="21">
        <f t="shared" ref="P65" si="74">O65+1</f>
        <v>13</v>
      </c>
      <c r="Q65" s="21">
        <f t="shared" ref="Q65" si="75">P65+1</f>
        <v>14</v>
      </c>
      <c r="R65" s="21">
        <f t="shared" ref="R65" si="76">Q65+1</f>
        <v>15</v>
      </c>
      <c r="S65" s="21">
        <f t="shared" ref="S65" si="77">R65+1</f>
        <v>16</v>
      </c>
      <c r="T65" s="21">
        <f t="shared" ref="T65" si="78">S65+1</f>
        <v>17</v>
      </c>
      <c r="U65" s="21">
        <f t="shared" ref="U65" si="79">T65+1</f>
        <v>18</v>
      </c>
      <c r="V65" s="21">
        <f t="shared" ref="V65" si="80">U65+1</f>
        <v>19</v>
      </c>
      <c r="W65" s="21">
        <f t="shared" ref="W65" si="81">V65+1</f>
        <v>20</v>
      </c>
      <c r="X65" s="21">
        <f t="shared" ref="X65" si="82">W65+1</f>
        <v>21</v>
      </c>
      <c r="Y65" s="21">
        <f t="shared" ref="Y65" si="83">X65+1</f>
        <v>22</v>
      </c>
      <c r="Z65" s="32"/>
    </row>
    <row r="66" spans="1:26" x14ac:dyDescent="0.2">
      <c r="A66" s="10"/>
      <c r="B66" s="8" t="s">
        <v>12</v>
      </c>
      <c r="C66" s="9">
        <v>1</v>
      </c>
      <c r="D66" s="9">
        <v>2</v>
      </c>
      <c r="E66" s="9">
        <v>3</v>
      </c>
      <c r="F66" s="9">
        <v>4</v>
      </c>
      <c r="G66" s="9">
        <v>5</v>
      </c>
      <c r="H66" s="9">
        <v>6</v>
      </c>
      <c r="I66" s="9">
        <v>7</v>
      </c>
      <c r="J66" s="9">
        <v>8</v>
      </c>
      <c r="K66" s="9">
        <v>9</v>
      </c>
      <c r="L66" s="9">
        <v>10</v>
      </c>
      <c r="M66" s="9">
        <v>11</v>
      </c>
      <c r="N66" s="9">
        <v>12</v>
      </c>
      <c r="O66" s="9">
        <v>13</v>
      </c>
      <c r="P66" s="9">
        <v>14</v>
      </c>
      <c r="Q66" s="9">
        <v>15</v>
      </c>
      <c r="R66" s="9">
        <v>16</v>
      </c>
      <c r="S66" s="9">
        <v>17</v>
      </c>
      <c r="T66" s="9">
        <v>18</v>
      </c>
      <c r="U66" s="9">
        <v>19</v>
      </c>
      <c r="V66" s="9">
        <v>20</v>
      </c>
      <c r="W66" s="9">
        <v>21</v>
      </c>
      <c r="X66" s="9">
        <v>22</v>
      </c>
      <c r="Y66" s="9">
        <v>23</v>
      </c>
      <c r="Z66" s="8" t="s">
        <v>11</v>
      </c>
    </row>
    <row r="67" spans="1:26" ht="12.75" hidden="1" customHeight="1" x14ac:dyDescent="0.2">
      <c r="A67" s="27"/>
      <c r="B67" s="38" t="s">
        <v>5</v>
      </c>
      <c r="C67" s="39">
        <f>POWER((1+$C$13),C46-1)</f>
        <v>1</v>
      </c>
      <c r="D67" s="39">
        <f t="shared" ref="D67:J67" si="84">POWER((1+$C$13),D46-1)</f>
        <v>1.04</v>
      </c>
      <c r="E67" s="39">
        <f t="shared" si="84"/>
        <v>1.0816000000000001</v>
      </c>
      <c r="F67" s="39">
        <f t="shared" si="84"/>
        <v>1.1248640000000001</v>
      </c>
      <c r="G67" s="39">
        <f t="shared" si="84"/>
        <v>1.1698585600000002</v>
      </c>
      <c r="H67" s="39">
        <f t="shared" si="84"/>
        <v>1.2166529024000003</v>
      </c>
      <c r="I67" s="39">
        <f t="shared" si="84"/>
        <v>1.2653190184960004</v>
      </c>
      <c r="J67" s="39">
        <f t="shared" si="84"/>
        <v>1.3159317792358403</v>
      </c>
      <c r="K67" s="39">
        <f t="shared" ref="K67:Y67" si="85">POWER((1+$C$13),K46-1)</f>
        <v>1.3685690504052741</v>
      </c>
      <c r="L67" s="39">
        <f t="shared" si="85"/>
        <v>1.4233118124214852</v>
      </c>
      <c r="M67" s="39">
        <f t="shared" si="85"/>
        <v>1.4802442849183446</v>
      </c>
      <c r="N67" s="39">
        <f t="shared" si="85"/>
        <v>1.5394540563150783</v>
      </c>
      <c r="O67" s="39">
        <f t="shared" si="85"/>
        <v>1.6010322185676817</v>
      </c>
      <c r="P67" s="39">
        <f t="shared" si="85"/>
        <v>1.6650735073103891</v>
      </c>
      <c r="Q67" s="39">
        <f t="shared" si="85"/>
        <v>1.7316764476028046</v>
      </c>
      <c r="R67" s="39">
        <f t="shared" si="85"/>
        <v>1.8009435055069167</v>
      </c>
      <c r="S67" s="39">
        <f t="shared" si="85"/>
        <v>1.8729812457271937</v>
      </c>
      <c r="T67" s="39">
        <f t="shared" si="85"/>
        <v>1.9479004955562815</v>
      </c>
      <c r="U67" s="39">
        <f t="shared" si="85"/>
        <v>2.025816515378533</v>
      </c>
      <c r="V67" s="39">
        <f t="shared" si="85"/>
        <v>2.1068491759936743</v>
      </c>
      <c r="W67" s="39">
        <f t="shared" si="85"/>
        <v>2.1911231430334213</v>
      </c>
      <c r="X67" s="39">
        <f t="shared" si="85"/>
        <v>2.2787680687547587</v>
      </c>
      <c r="Y67" s="39">
        <f t="shared" si="85"/>
        <v>2.3699187915049489</v>
      </c>
      <c r="Z67" s="40"/>
    </row>
    <row r="68" spans="1:26" ht="12.75" hidden="1" customHeight="1" x14ac:dyDescent="0.2">
      <c r="A68" s="27"/>
      <c r="B68" s="41" t="s">
        <v>4</v>
      </c>
      <c r="C68" s="42">
        <f>1/C67</f>
        <v>1</v>
      </c>
      <c r="D68" s="42">
        <f>1/D67</f>
        <v>0.96153846153846145</v>
      </c>
      <c r="E68" s="42">
        <f t="shared" ref="E68:I68" si="86">1/E67</f>
        <v>0.92455621301775137</v>
      </c>
      <c r="F68" s="42">
        <f t="shared" si="86"/>
        <v>0.88899635867091487</v>
      </c>
      <c r="G68" s="42">
        <f t="shared" si="86"/>
        <v>0.85480419102972571</v>
      </c>
      <c r="H68" s="42">
        <f t="shared" si="86"/>
        <v>0.82192710675935154</v>
      </c>
      <c r="I68" s="42">
        <f t="shared" si="86"/>
        <v>0.79031452573014571</v>
      </c>
      <c r="J68" s="42">
        <f>1/J67</f>
        <v>0.75991781320206331</v>
      </c>
      <c r="K68" s="42">
        <f t="shared" ref="K68:Y68" si="87">1/K67</f>
        <v>0.73069020500198378</v>
      </c>
      <c r="L68" s="42">
        <f t="shared" si="87"/>
        <v>0.70258673557883045</v>
      </c>
      <c r="M68" s="42">
        <f t="shared" si="87"/>
        <v>0.67556416882579851</v>
      </c>
      <c r="N68" s="42">
        <f t="shared" si="87"/>
        <v>0.6495809315632679</v>
      </c>
      <c r="O68" s="42">
        <f t="shared" si="87"/>
        <v>0.62459704958006512</v>
      </c>
      <c r="P68" s="42">
        <f t="shared" si="87"/>
        <v>0.600574086134678</v>
      </c>
      <c r="Q68" s="42">
        <f t="shared" si="87"/>
        <v>0.57747508282180582</v>
      </c>
      <c r="R68" s="42">
        <f t="shared" si="87"/>
        <v>0.55526450271327477</v>
      </c>
      <c r="S68" s="42">
        <f t="shared" si="87"/>
        <v>0.53390817568584104</v>
      </c>
      <c r="T68" s="42">
        <f t="shared" si="87"/>
        <v>0.51337324585177024</v>
      </c>
      <c r="U68" s="42">
        <f t="shared" si="87"/>
        <v>0.49362812101131748</v>
      </c>
      <c r="V68" s="42">
        <f t="shared" si="87"/>
        <v>0.47464242404934376</v>
      </c>
      <c r="W68" s="42">
        <f t="shared" si="87"/>
        <v>0.45638694620129205</v>
      </c>
      <c r="X68" s="42">
        <f t="shared" si="87"/>
        <v>0.43883360211662686</v>
      </c>
      <c r="Y68" s="42">
        <f t="shared" si="87"/>
        <v>0.42195538665060278</v>
      </c>
      <c r="Z68" s="43"/>
    </row>
    <row r="69" spans="1:26" ht="12.75" hidden="1" customHeight="1" x14ac:dyDescent="0.2">
      <c r="A69" s="23"/>
      <c r="B69" s="35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35">
        <f>Z28*Y68</f>
        <v>0</v>
      </c>
    </row>
    <row r="70" spans="1:26" x14ac:dyDescent="0.2">
      <c r="A70" s="28">
        <v>28</v>
      </c>
      <c r="B70" s="7" t="s">
        <v>10</v>
      </c>
      <c r="C70" s="57">
        <f>C42+C62</f>
        <v>0</v>
      </c>
      <c r="D70" s="57">
        <f t="shared" ref="D70:J70" si="88">D42+D62</f>
        <v>0</v>
      </c>
      <c r="E70" s="57">
        <f t="shared" si="88"/>
        <v>0</v>
      </c>
      <c r="F70" s="57">
        <f t="shared" si="88"/>
        <v>0</v>
      </c>
      <c r="G70" s="57">
        <f t="shared" si="88"/>
        <v>0</v>
      </c>
      <c r="H70" s="57">
        <f t="shared" si="88"/>
        <v>0</v>
      </c>
      <c r="I70" s="57">
        <f t="shared" si="88"/>
        <v>0</v>
      </c>
      <c r="J70" s="57">
        <f t="shared" si="88"/>
        <v>0</v>
      </c>
      <c r="K70" s="57">
        <f t="shared" ref="K70:Y70" si="89">K42+K62</f>
        <v>0</v>
      </c>
      <c r="L70" s="57">
        <f t="shared" si="89"/>
        <v>0</v>
      </c>
      <c r="M70" s="57">
        <f t="shared" si="89"/>
        <v>0</v>
      </c>
      <c r="N70" s="57">
        <f t="shared" si="89"/>
        <v>0</v>
      </c>
      <c r="O70" s="57">
        <f t="shared" si="89"/>
        <v>0</v>
      </c>
      <c r="P70" s="57">
        <f t="shared" si="89"/>
        <v>0</v>
      </c>
      <c r="Q70" s="57">
        <f t="shared" si="89"/>
        <v>0</v>
      </c>
      <c r="R70" s="57">
        <f t="shared" si="89"/>
        <v>0</v>
      </c>
      <c r="S70" s="57">
        <f t="shared" si="89"/>
        <v>0</v>
      </c>
      <c r="T70" s="57">
        <f t="shared" si="89"/>
        <v>0</v>
      </c>
      <c r="U70" s="57">
        <f t="shared" si="89"/>
        <v>0</v>
      </c>
      <c r="V70" s="57">
        <f t="shared" si="89"/>
        <v>0</v>
      </c>
      <c r="W70" s="57">
        <f>W42+W62</f>
        <v>0</v>
      </c>
      <c r="X70" s="57">
        <f t="shared" si="89"/>
        <v>0</v>
      </c>
      <c r="Y70" s="57">
        <f t="shared" si="89"/>
        <v>0</v>
      </c>
      <c r="Z70" s="58">
        <f t="shared" ref="Z70:Z76" si="90">SUM(C70:Y70)</f>
        <v>0</v>
      </c>
    </row>
    <row r="71" spans="1:26" x14ac:dyDescent="0.2">
      <c r="A71" s="28">
        <v>29</v>
      </c>
      <c r="B71" s="7" t="s">
        <v>9</v>
      </c>
      <c r="C71" s="57">
        <f>C70*C68</f>
        <v>0</v>
      </c>
      <c r="D71" s="57">
        <f t="shared" ref="D71:J71" si="91">D70*D68</f>
        <v>0</v>
      </c>
      <c r="E71" s="57">
        <f t="shared" si="91"/>
        <v>0</v>
      </c>
      <c r="F71" s="57">
        <f t="shared" si="91"/>
        <v>0</v>
      </c>
      <c r="G71" s="57">
        <f t="shared" si="91"/>
        <v>0</v>
      </c>
      <c r="H71" s="57">
        <f t="shared" si="91"/>
        <v>0</v>
      </c>
      <c r="I71" s="57">
        <f t="shared" si="91"/>
        <v>0</v>
      </c>
      <c r="J71" s="57">
        <f t="shared" si="91"/>
        <v>0</v>
      </c>
      <c r="K71" s="57">
        <f t="shared" ref="K71:Y71" si="92">K70*K68</f>
        <v>0</v>
      </c>
      <c r="L71" s="57">
        <f t="shared" si="92"/>
        <v>0</v>
      </c>
      <c r="M71" s="57">
        <f t="shared" si="92"/>
        <v>0</v>
      </c>
      <c r="N71" s="57">
        <f t="shared" si="92"/>
        <v>0</v>
      </c>
      <c r="O71" s="57">
        <f t="shared" si="92"/>
        <v>0</v>
      </c>
      <c r="P71" s="57">
        <f t="shared" si="92"/>
        <v>0</v>
      </c>
      <c r="Q71" s="57">
        <f t="shared" si="92"/>
        <v>0</v>
      </c>
      <c r="R71" s="57">
        <f t="shared" si="92"/>
        <v>0</v>
      </c>
      <c r="S71" s="57">
        <f t="shared" si="92"/>
        <v>0</v>
      </c>
      <c r="T71" s="57">
        <f t="shared" si="92"/>
        <v>0</v>
      </c>
      <c r="U71" s="57">
        <f t="shared" si="92"/>
        <v>0</v>
      </c>
      <c r="V71" s="57">
        <f t="shared" si="92"/>
        <v>0</v>
      </c>
      <c r="W71" s="57">
        <f t="shared" si="92"/>
        <v>0</v>
      </c>
      <c r="X71" s="57">
        <f t="shared" si="92"/>
        <v>0</v>
      </c>
      <c r="Y71" s="57">
        <f t="shared" si="92"/>
        <v>0</v>
      </c>
      <c r="Z71" s="58">
        <f t="shared" si="90"/>
        <v>0</v>
      </c>
    </row>
    <row r="72" spans="1:26" x14ac:dyDescent="0.2">
      <c r="A72" s="28">
        <v>30</v>
      </c>
      <c r="B72" s="7" t="s">
        <v>57</v>
      </c>
      <c r="C72" s="57">
        <f>C58</f>
        <v>0</v>
      </c>
      <c r="D72" s="57">
        <f t="shared" ref="D72:J72" si="93">D58</f>
        <v>0</v>
      </c>
      <c r="E72" s="57">
        <f t="shared" si="93"/>
        <v>0</v>
      </c>
      <c r="F72" s="57">
        <f t="shared" si="93"/>
        <v>0</v>
      </c>
      <c r="G72" s="57">
        <f t="shared" si="93"/>
        <v>0</v>
      </c>
      <c r="H72" s="57">
        <f t="shared" si="93"/>
        <v>0</v>
      </c>
      <c r="I72" s="57">
        <f t="shared" si="93"/>
        <v>0</v>
      </c>
      <c r="J72" s="57">
        <f t="shared" si="93"/>
        <v>0</v>
      </c>
      <c r="K72" s="57">
        <f t="shared" ref="K72:Y72" si="94">K58</f>
        <v>0</v>
      </c>
      <c r="L72" s="57">
        <f t="shared" si="94"/>
        <v>0</v>
      </c>
      <c r="M72" s="57">
        <f t="shared" si="94"/>
        <v>0</v>
      </c>
      <c r="N72" s="57">
        <f t="shared" si="94"/>
        <v>0</v>
      </c>
      <c r="O72" s="57">
        <f t="shared" si="94"/>
        <v>0</v>
      </c>
      <c r="P72" s="57">
        <f t="shared" si="94"/>
        <v>0</v>
      </c>
      <c r="Q72" s="57">
        <f t="shared" si="94"/>
        <v>0</v>
      </c>
      <c r="R72" s="57">
        <f t="shared" si="94"/>
        <v>0</v>
      </c>
      <c r="S72" s="57">
        <f t="shared" si="94"/>
        <v>0</v>
      </c>
      <c r="T72" s="57">
        <f t="shared" si="94"/>
        <v>0</v>
      </c>
      <c r="U72" s="57">
        <f t="shared" si="94"/>
        <v>0</v>
      </c>
      <c r="V72" s="57">
        <f t="shared" si="94"/>
        <v>0</v>
      </c>
      <c r="W72" s="57">
        <f t="shared" si="94"/>
        <v>0</v>
      </c>
      <c r="X72" s="57">
        <f t="shared" si="94"/>
        <v>0</v>
      </c>
      <c r="Y72" s="57">
        <f t="shared" si="94"/>
        <v>0</v>
      </c>
      <c r="Z72" s="58">
        <f t="shared" si="90"/>
        <v>0</v>
      </c>
    </row>
    <row r="73" spans="1:26" x14ac:dyDescent="0.2">
      <c r="A73" s="28">
        <v>31</v>
      </c>
      <c r="B73" s="7" t="s">
        <v>58</v>
      </c>
      <c r="C73" s="57">
        <f>C72*C68</f>
        <v>0</v>
      </c>
      <c r="D73" s="57">
        <f t="shared" ref="D73:J73" si="95">D72*D68</f>
        <v>0</v>
      </c>
      <c r="E73" s="57">
        <f t="shared" si="95"/>
        <v>0</v>
      </c>
      <c r="F73" s="57">
        <f t="shared" si="95"/>
        <v>0</v>
      </c>
      <c r="G73" s="57">
        <f t="shared" si="95"/>
        <v>0</v>
      </c>
      <c r="H73" s="57">
        <f t="shared" si="95"/>
        <v>0</v>
      </c>
      <c r="I73" s="57">
        <f t="shared" si="95"/>
        <v>0</v>
      </c>
      <c r="J73" s="57">
        <f t="shared" si="95"/>
        <v>0</v>
      </c>
      <c r="K73" s="57">
        <f t="shared" ref="K73:Y73" si="96">K72*K68</f>
        <v>0</v>
      </c>
      <c r="L73" s="57">
        <f t="shared" si="96"/>
        <v>0</v>
      </c>
      <c r="M73" s="57">
        <f t="shared" si="96"/>
        <v>0</v>
      </c>
      <c r="N73" s="57">
        <f t="shared" si="96"/>
        <v>0</v>
      </c>
      <c r="O73" s="57">
        <f t="shared" si="96"/>
        <v>0</v>
      </c>
      <c r="P73" s="57">
        <f t="shared" si="96"/>
        <v>0</v>
      </c>
      <c r="Q73" s="57">
        <f t="shared" si="96"/>
        <v>0</v>
      </c>
      <c r="R73" s="57">
        <f t="shared" si="96"/>
        <v>0</v>
      </c>
      <c r="S73" s="57">
        <f t="shared" si="96"/>
        <v>0</v>
      </c>
      <c r="T73" s="57">
        <f t="shared" si="96"/>
        <v>0</v>
      </c>
      <c r="U73" s="57">
        <f t="shared" si="96"/>
        <v>0</v>
      </c>
      <c r="V73" s="57">
        <f t="shared" si="96"/>
        <v>0</v>
      </c>
      <c r="W73" s="57">
        <f t="shared" si="96"/>
        <v>0</v>
      </c>
      <c r="X73" s="57">
        <f t="shared" si="96"/>
        <v>0</v>
      </c>
      <c r="Y73" s="57">
        <f t="shared" si="96"/>
        <v>0</v>
      </c>
      <c r="Z73" s="58">
        <f t="shared" si="90"/>
        <v>0</v>
      </c>
    </row>
    <row r="74" spans="1:26" x14ac:dyDescent="0.2">
      <c r="A74" s="28">
        <v>32</v>
      </c>
      <c r="B74" s="7" t="s">
        <v>8</v>
      </c>
      <c r="C74" s="57">
        <f>C73-C71</f>
        <v>0</v>
      </c>
      <c r="D74" s="57">
        <f t="shared" ref="D74:J74" si="97">D73-D71</f>
        <v>0</v>
      </c>
      <c r="E74" s="57">
        <f t="shared" si="97"/>
        <v>0</v>
      </c>
      <c r="F74" s="57">
        <f t="shared" si="97"/>
        <v>0</v>
      </c>
      <c r="G74" s="57">
        <f t="shared" si="97"/>
        <v>0</v>
      </c>
      <c r="H74" s="57">
        <f t="shared" si="97"/>
        <v>0</v>
      </c>
      <c r="I74" s="57">
        <f t="shared" si="97"/>
        <v>0</v>
      </c>
      <c r="J74" s="57">
        <f t="shared" si="97"/>
        <v>0</v>
      </c>
      <c r="K74" s="57">
        <f t="shared" ref="K74:Y74" si="98">K73-K71</f>
        <v>0</v>
      </c>
      <c r="L74" s="57">
        <f t="shared" si="98"/>
        <v>0</v>
      </c>
      <c r="M74" s="57">
        <f t="shared" si="98"/>
        <v>0</v>
      </c>
      <c r="N74" s="57">
        <f t="shared" si="98"/>
        <v>0</v>
      </c>
      <c r="O74" s="57">
        <f t="shared" si="98"/>
        <v>0</v>
      </c>
      <c r="P74" s="57">
        <f t="shared" si="98"/>
        <v>0</v>
      </c>
      <c r="Q74" s="57">
        <f t="shared" si="98"/>
        <v>0</v>
      </c>
      <c r="R74" s="57">
        <f t="shared" si="98"/>
        <v>0</v>
      </c>
      <c r="S74" s="57">
        <f t="shared" si="98"/>
        <v>0</v>
      </c>
      <c r="T74" s="57">
        <f t="shared" si="98"/>
        <v>0</v>
      </c>
      <c r="U74" s="57">
        <f t="shared" si="98"/>
        <v>0</v>
      </c>
      <c r="V74" s="57">
        <f t="shared" si="98"/>
        <v>0</v>
      </c>
      <c r="W74" s="57">
        <f t="shared" si="98"/>
        <v>0</v>
      </c>
      <c r="X74" s="57">
        <f t="shared" si="98"/>
        <v>0</v>
      </c>
      <c r="Y74" s="57">
        <f t="shared" si="98"/>
        <v>0</v>
      </c>
      <c r="Z74" s="59">
        <f>SUM(C74:Y74)-Z69</f>
        <v>0</v>
      </c>
    </row>
    <row r="75" spans="1:26" x14ac:dyDescent="0.2">
      <c r="A75" s="28">
        <v>33</v>
      </c>
      <c r="B75" s="7" t="s">
        <v>7</v>
      </c>
      <c r="C75" s="57">
        <f>C28</f>
        <v>0</v>
      </c>
      <c r="D75" s="57">
        <f t="shared" ref="D75:J75" si="99">D28</f>
        <v>0</v>
      </c>
      <c r="E75" s="57">
        <f t="shared" si="99"/>
        <v>0</v>
      </c>
      <c r="F75" s="57">
        <f t="shared" si="99"/>
        <v>0</v>
      </c>
      <c r="G75" s="57">
        <f t="shared" si="99"/>
        <v>0</v>
      </c>
      <c r="H75" s="57">
        <f t="shared" si="99"/>
        <v>0</v>
      </c>
      <c r="I75" s="57">
        <f t="shared" si="99"/>
        <v>0</v>
      </c>
      <c r="J75" s="57">
        <f t="shared" si="99"/>
        <v>0</v>
      </c>
      <c r="K75" s="57">
        <f t="shared" ref="K75:Y75" si="100">K28</f>
        <v>0</v>
      </c>
      <c r="L75" s="57">
        <f t="shared" si="100"/>
        <v>0</v>
      </c>
      <c r="M75" s="57">
        <f t="shared" si="100"/>
        <v>0</v>
      </c>
      <c r="N75" s="57">
        <f t="shared" si="100"/>
        <v>0</v>
      </c>
      <c r="O75" s="57">
        <f t="shared" si="100"/>
        <v>0</v>
      </c>
      <c r="P75" s="57">
        <f t="shared" si="100"/>
        <v>0</v>
      </c>
      <c r="Q75" s="57">
        <f t="shared" si="100"/>
        <v>0</v>
      </c>
      <c r="R75" s="57">
        <f t="shared" si="100"/>
        <v>0</v>
      </c>
      <c r="S75" s="57">
        <f t="shared" si="100"/>
        <v>0</v>
      </c>
      <c r="T75" s="57">
        <f t="shared" si="100"/>
        <v>0</v>
      </c>
      <c r="U75" s="57">
        <f t="shared" si="100"/>
        <v>0</v>
      </c>
      <c r="V75" s="57">
        <f t="shared" si="100"/>
        <v>0</v>
      </c>
      <c r="W75" s="57">
        <f t="shared" si="100"/>
        <v>0</v>
      </c>
      <c r="X75" s="57">
        <f t="shared" si="100"/>
        <v>0</v>
      </c>
      <c r="Y75" s="57">
        <f t="shared" si="100"/>
        <v>0</v>
      </c>
      <c r="Z75" s="58">
        <f t="shared" si="90"/>
        <v>0</v>
      </c>
    </row>
    <row r="76" spans="1:26" ht="13.5" thickBot="1" x14ac:dyDescent="0.25">
      <c r="A76" s="28">
        <v>34</v>
      </c>
      <c r="B76" s="7" t="s">
        <v>6</v>
      </c>
      <c r="C76" s="57">
        <f>C75*C68</f>
        <v>0</v>
      </c>
      <c r="D76" s="57">
        <f t="shared" ref="D76:J76" si="101">D75*D68</f>
        <v>0</v>
      </c>
      <c r="E76" s="57">
        <f t="shared" si="101"/>
        <v>0</v>
      </c>
      <c r="F76" s="57">
        <f t="shared" si="101"/>
        <v>0</v>
      </c>
      <c r="G76" s="57">
        <f t="shared" si="101"/>
        <v>0</v>
      </c>
      <c r="H76" s="57">
        <f t="shared" si="101"/>
        <v>0</v>
      </c>
      <c r="I76" s="57">
        <f t="shared" si="101"/>
        <v>0</v>
      </c>
      <c r="J76" s="57">
        <f t="shared" si="101"/>
        <v>0</v>
      </c>
      <c r="K76" s="57">
        <f t="shared" ref="K76:Y76" si="102">K75*K68</f>
        <v>0</v>
      </c>
      <c r="L76" s="57">
        <f t="shared" si="102"/>
        <v>0</v>
      </c>
      <c r="M76" s="57">
        <f t="shared" si="102"/>
        <v>0</v>
      </c>
      <c r="N76" s="57">
        <f t="shared" si="102"/>
        <v>0</v>
      </c>
      <c r="O76" s="57">
        <f t="shared" si="102"/>
        <v>0</v>
      </c>
      <c r="P76" s="57">
        <f t="shared" si="102"/>
        <v>0</v>
      </c>
      <c r="Q76" s="57">
        <f t="shared" si="102"/>
        <v>0</v>
      </c>
      <c r="R76" s="57">
        <f t="shared" si="102"/>
        <v>0</v>
      </c>
      <c r="S76" s="57">
        <f t="shared" si="102"/>
        <v>0</v>
      </c>
      <c r="T76" s="57">
        <f t="shared" si="102"/>
        <v>0</v>
      </c>
      <c r="U76" s="57">
        <f t="shared" si="102"/>
        <v>0</v>
      </c>
      <c r="V76" s="57">
        <f t="shared" si="102"/>
        <v>0</v>
      </c>
      <c r="W76" s="57">
        <f t="shared" si="102"/>
        <v>0</v>
      </c>
      <c r="X76" s="57">
        <f t="shared" si="102"/>
        <v>0</v>
      </c>
      <c r="Y76" s="57">
        <f t="shared" si="102"/>
        <v>0</v>
      </c>
      <c r="Z76" s="59">
        <f t="shared" si="90"/>
        <v>0</v>
      </c>
    </row>
    <row r="77" spans="1:26" x14ac:dyDescent="0.2">
      <c r="A77" s="45">
        <v>35</v>
      </c>
      <c r="B77" s="46" t="s">
        <v>59</v>
      </c>
      <c r="C77" s="60">
        <f>Z74-Z76</f>
        <v>0</v>
      </c>
      <c r="D77" s="61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3"/>
    </row>
    <row r="78" spans="1:26" hidden="1" x14ac:dyDescent="0.2">
      <c r="A78" s="21"/>
      <c r="B78" s="21" t="s">
        <v>5</v>
      </c>
      <c r="C78" s="21">
        <f t="shared" ref="C78:J78" si="103">POWER((1+$F$90),C46-1)</f>
        <v>1</v>
      </c>
      <c r="D78" s="21">
        <f t="shared" si="103"/>
        <v>1.3706199999999999</v>
      </c>
      <c r="E78" s="21">
        <f t="shared" si="103"/>
        <v>1.8785991843999998</v>
      </c>
      <c r="F78" s="21">
        <f t="shared" si="103"/>
        <v>2.5748456141223275</v>
      </c>
      <c r="G78" s="21">
        <f t="shared" si="103"/>
        <v>3.5291348956283448</v>
      </c>
      <c r="H78" s="21">
        <f t="shared" si="103"/>
        <v>4.8371028706461221</v>
      </c>
      <c r="I78" s="21">
        <f t="shared" si="103"/>
        <v>6.6298299365649873</v>
      </c>
      <c r="J78" s="21">
        <f t="shared" si="103"/>
        <v>9.0869775076547015</v>
      </c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</row>
    <row r="79" spans="1:26" hidden="1" x14ac:dyDescent="0.2">
      <c r="A79" s="21"/>
      <c r="B79" s="21" t="s">
        <v>4</v>
      </c>
      <c r="C79" s="21">
        <f>1/C78</f>
        <v>1</v>
      </c>
      <c r="D79" s="21">
        <f t="shared" ref="D79:J79" si="104">1/D78</f>
        <v>0.72959682479461851</v>
      </c>
      <c r="E79" s="21">
        <f t="shared" si="104"/>
        <v>0.53231152675038929</v>
      </c>
      <c r="F79" s="21">
        <f t="shared" si="104"/>
        <v>0.38837279971865968</v>
      </c>
      <c r="G79" s="21">
        <f t="shared" si="104"/>
        <v>0.2833555615113304</v>
      </c>
      <c r="H79" s="21">
        <f t="shared" si="104"/>
        <v>0.20673531796656286</v>
      </c>
      <c r="I79" s="21">
        <f t="shared" si="104"/>
        <v>0.15083343156131013</v>
      </c>
      <c r="J79" s="21">
        <f t="shared" si="104"/>
        <v>0.11004759274000828</v>
      </c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</row>
    <row r="80" spans="1:26" hidden="1" x14ac:dyDescent="0.2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</row>
    <row r="81" spans="1:26" hidden="1" x14ac:dyDescent="0.2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</row>
    <row r="82" spans="1:26" hidden="1" x14ac:dyDescent="0.2">
      <c r="A82" s="21"/>
      <c r="B82" s="21"/>
      <c r="C82" s="21">
        <f t="shared" ref="C82:J82" si="105">C70*C79</f>
        <v>0</v>
      </c>
      <c r="D82" s="21">
        <f t="shared" si="105"/>
        <v>0</v>
      </c>
      <c r="E82" s="21">
        <f t="shared" si="105"/>
        <v>0</v>
      </c>
      <c r="F82" s="21">
        <f t="shared" si="105"/>
        <v>0</v>
      </c>
      <c r="G82" s="21">
        <f t="shared" si="105"/>
        <v>0</v>
      </c>
      <c r="H82" s="21">
        <f t="shared" si="105"/>
        <v>0</v>
      </c>
      <c r="I82" s="21">
        <f t="shared" si="105"/>
        <v>0</v>
      </c>
      <c r="J82" s="21">
        <f t="shared" si="105"/>
        <v>0</v>
      </c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>
        <f>SUM(C82:Y82)</f>
        <v>0</v>
      </c>
    </row>
    <row r="83" spans="1:26" hidden="1" x14ac:dyDescent="0.2">
      <c r="A83" s="21"/>
      <c r="B83" s="21"/>
      <c r="C83" s="21">
        <f t="shared" ref="C83:J83" si="106">C72*C79</f>
        <v>0</v>
      </c>
      <c r="D83" s="21">
        <f t="shared" si="106"/>
        <v>0</v>
      </c>
      <c r="E83" s="21">
        <f t="shared" si="106"/>
        <v>0</v>
      </c>
      <c r="F83" s="21">
        <f t="shared" si="106"/>
        <v>0</v>
      </c>
      <c r="G83" s="21">
        <f t="shared" si="106"/>
        <v>0</v>
      </c>
      <c r="H83" s="21">
        <f t="shared" si="106"/>
        <v>0</v>
      </c>
      <c r="I83" s="21">
        <f t="shared" si="106"/>
        <v>0</v>
      </c>
      <c r="J83" s="21">
        <f t="shared" si="106"/>
        <v>0</v>
      </c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>
        <f>SUM(C83:Y83)</f>
        <v>0</v>
      </c>
    </row>
    <row r="84" spans="1:26" hidden="1" x14ac:dyDescent="0.2">
      <c r="A84" s="21"/>
      <c r="B84" s="21"/>
      <c r="C84" s="21">
        <f>C83-C82</f>
        <v>0</v>
      </c>
      <c r="D84" s="21">
        <f t="shared" ref="D84:J84" si="107">D83-D82</f>
        <v>0</v>
      </c>
      <c r="E84" s="21">
        <f t="shared" si="107"/>
        <v>0</v>
      </c>
      <c r="F84" s="21">
        <f t="shared" si="107"/>
        <v>0</v>
      </c>
      <c r="G84" s="21">
        <f t="shared" si="107"/>
        <v>0</v>
      </c>
      <c r="H84" s="21">
        <f t="shared" si="107"/>
        <v>0</v>
      </c>
      <c r="I84" s="21">
        <f t="shared" si="107"/>
        <v>0</v>
      </c>
      <c r="J84" s="21">
        <f t="shared" si="107"/>
        <v>0</v>
      </c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>
        <f>SUM(C84:Y84)</f>
        <v>0</v>
      </c>
    </row>
    <row r="85" spans="1:26" hidden="1" x14ac:dyDescent="0.2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>
        <f>SUM(C85:Y85)</f>
        <v>0</v>
      </c>
    </row>
    <row r="86" spans="1:26" hidden="1" x14ac:dyDescent="0.2">
      <c r="A86" s="21"/>
      <c r="B86" s="21"/>
      <c r="C86" s="21">
        <f t="shared" ref="C86:J86" si="108">C75*C79</f>
        <v>0</v>
      </c>
      <c r="D86" s="21">
        <f t="shared" si="108"/>
        <v>0</v>
      </c>
      <c r="E86" s="21">
        <f t="shared" si="108"/>
        <v>0</v>
      </c>
      <c r="F86" s="21">
        <f t="shared" si="108"/>
        <v>0</v>
      </c>
      <c r="G86" s="21">
        <f t="shared" si="108"/>
        <v>0</v>
      </c>
      <c r="H86" s="21">
        <f t="shared" si="108"/>
        <v>0</v>
      </c>
      <c r="I86" s="21">
        <f t="shared" si="108"/>
        <v>0</v>
      </c>
      <c r="J86" s="21">
        <f t="shared" si="108"/>
        <v>0</v>
      </c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>
        <f>SUM(C86:Y86)</f>
        <v>0</v>
      </c>
    </row>
    <row r="87" spans="1:26" hidden="1" x14ac:dyDescent="0.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</row>
    <row r="88" spans="1:26" hidden="1" x14ac:dyDescent="0.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</row>
    <row r="89" spans="1:26" hidden="1" x14ac:dyDescent="0.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</row>
    <row r="90" spans="1:26" ht="15.75" hidden="1" x14ac:dyDescent="0.3">
      <c r="A90" s="21"/>
      <c r="B90" s="21"/>
      <c r="C90" s="21"/>
      <c r="D90" s="21"/>
      <c r="E90" s="3" t="s">
        <v>3</v>
      </c>
      <c r="F90" s="6">
        <v>0.37062</v>
      </c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</row>
    <row r="91" spans="1:26" ht="15.75" hidden="1" x14ac:dyDescent="0.3">
      <c r="A91" s="21"/>
      <c r="B91" s="5" t="s">
        <v>2</v>
      </c>
      <c r="C91" s="4" t="e">
        <f>C13+(C77/(C77-F91))*(F90-C13)</f>
        <v>#DIV/0!</v>
      </c>
      <c r="D91" s="21"/>
      <c r="E91" s="3" t="s">
        <v>1</v>
      </c>
      <c r="F91" s="2">
        <f>Z84-Z86</f>
        <v>0</v>
      </c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</row>
    <row r="92" spans="1:26" hidden="1" x14ac:dyDescent="0.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</row>
    <row r="93" spans="1:26" x14ac:dyDescent="0.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</row>
    <row r="95" spans="1:26" ht="15" x14ac:dyDescent="0.25">
      <c r="B95" s="51"/>
      <c r="C95" s="50"/>
      <c r="D95" s="50"/>
      <c r="E95" s="50"/>
      <c r="F95" s="50"/>
      <c r="G95" s="50"/>
      <c r="H95" s="64"/>
      <c r="I95" s="64"/>
      <c r="J95" s="64"/>
    </row>
    <row r="96" spans="1:26" ht="15" x14ac:dyDescent="0.25">
      <c r="B96" s="50"/>
      <c r="C96" s="50"/>
      <c r="D96" s="50"/>
      <c r="E96" s="50"/>
      <c r="F96" s="50"/>
      <c r="G96" s="50"/>
      <c r="H96" s="65"/>
      <c r="I96" s="65"/>
      <c r="J96" s="65"/>
    </row>
    <row r="97" spans="2:10" ht="15" x14ac:dyDescent="0.25">
      <c r="B97" s="50"/>
      <c r="C97" s="50"/>
      <c r="D97" s="50"/>
      <c r="E97" s="50"/>
      <c r="F97" s="50"/>
      <c r="G97" s="50"/>
      <c r="H97" s="64"/>
      <c r="I97" s="64"/>
      <c r="J97" s="64"/>
    </row>
  </sheetData>
  <sheetProtection password="86ED" sheet="1" objects="1" scenarios="1"/>
  <sortState ref="Z8:Z10">
    <sortCondition ref="Z8"/>
  </sortState>
  <dataValidations count="1">
    <dataValidation type="list" allowBlank="1" showInputMessage="1" showErrorMessage="1" sqref="C12">
      <formula1>sadzba</formula1>
    </dataValidation>
  </dataValidations>
  <pageMargins left="0.74803149606299213" right="0.74803149606299213" top="0.98425196850393704" bottom="0.98425196850393704" header="0.51181102362204722" footer="0.51181102362204722"/>
  <pageSetup paperSize="9" scale="40" orientation="landscape" r:id="rId1"/>
  <headerFooter alignWithMargins="0">
    <oddHeader xml:space="preserve">&amp;C&amp;P z &amp;N&amp;RPríloha č. 1 ŽoNFP - Finančná analýza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3</vt:i4>
      </vt:variant>
    </vt:vector>
  </HeadingPairs>
  <TitlesOfParts>
    <vt:vector size="4" baseType="lpstr">
      <vt:lpstr>finančná analýza</vt:lpstr>
      <vt:lpstr>'finančná analýza'!Oblasť_tlače</vt:lpstr>
      <vt:lpstr>sadzba</vt:lpstr>
      <vt:lpstr>sadzby</vt:lpstr>
    </vt:vector>
  </TitlesOfParts>
  <Company>MH SR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nemec</dc:creator>
  <cp:lastModifiedBy>Martin Mráz</cp:lastModifiedBy>
  <cp:lastPrinted>2017-03-08T12:33:49Z</cp:lastPrinted>
  <dcterms:created xsi:type="dcterms:W3CDTF">2011-08-24T14:26:15Z</dcterms:created>
  <dcterms:modified xsi:type="dcterms:W3CDTF">2018-12-04T06:42:37Z</dcterms:modified>
</cp:coreProperties>
</file>